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6)" sheetId="7" r:id="rId1"/>
    <sheet name="Nhom(5)" sheetId="6" r:id="rId2"/>
    <sheet name="Nhom(4)" sheetId="5" r:id="rId3"/>
    <sheet name="Nhom(3)" sheetId="4" r:id="rId4"/>
    <sheet name="Nhom(2) L15 VT" sheetId="8" r:id="rId5"/>
    <sheet name="Nhom(2)" sheetId="3" r:id="rId6"/>
    <sheet name="Nhom(1)" sheetId="2" r:id="rId7"/>
  </sheets>
  <definedNames>
    <definedName name="_xlnm._FilterDatabase" localSheetId="6" hidden="1">'Nhom(1)'!$A$9:$AL$66</definedName>
    <definedName name="_xlnm._FilterDatabase" localSheetId="5" hidden="1">'Nhom(2)'!$A$9:$AL$53</definedName>
    <definedName name="_xlnm._FilterDatabase" localSheetId="4" hidden="1">'Nhom(2) L15 VT'!$A$9:$AL$21</definedName>
    <definedName name="_xlnm._FilterDatabase" localSheetId="3" hidden="1">'Nhom(3)'!$A$9:$AL$63</definedName>
    <definedName name="_xlnm._FilterDatabase" localSheetId="2" hidden="1">'Nhom(4)'!$A$9:$AL$66</definedName>
    <definedName name="_xlnm._FilterDatabase" localSheetId="1" hidden="1">'Nhom(5)'!$A$9:$AL$64</definedName>
    <definedName name="_xlnm._FilterDatabase" localSheetId="0" hidden="1">'Nhom(6)'!$A$9:$AL$64</definedName>
    <definedName name="_xlnm.Print_Titles" localSheetId="6">'Nhom(1)'!$5:$10</definedName>
    <definedName name="_xlnm.Print_Titles" localSheetId="5">'Nhom(2)'!$5:$10</definedName>
    <definedName name="_xlnm.Print_Titles" localSheetId="4">'Nhom(2) L15 VT'!$5:$10</definedName>
    <definedName name="_xlnm.Print_Titles" localSheetId="3">'Nhom(3)'!$5:$10</definedName>
    <definedName name="_xlnm.Print_Titles" localSheetId="2">'Nhom(4)'!$5:$10</definedName>
    <definedName name="_xlnm.Print_Titles" localSheetId="1">'Nhom(5)'!$5:$10</definedName>
    <definedName name="_xlnm.Print_Titles" localSheetId="0">'Nhom(6)'!$5:$10</definedName>
  </definedNames>
  <calcPr calcId="124519"/>
</workbook>
</file>

<file path=xl/calcChain.xml><?xml version="1.0" encoding="utf-8"?>
<calcChain xmlns="http://schemas.openxmlformats.org/spreadsheetml/2006/main">
  <c r="T21" i="8"/>
  <c r="T20"/>
  <c r="T19"/>
  <c r="T18"/>
  <c r="T17"/>
  <c r="T16"/>
  <c r="T15"/>
  <c r="T14"/>
  <c r="T13"/>
  <c r="T12"/>
  <c r="T11"/>
  <c r="P26" s="1"/>
  <c r="P10"/>
  <c r="X9"/>
  <c r="W9"/>
  <c r="T64" i="7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Q24"/>
  <c r="V24" s="1"/>
  <c r="T23"/>
  <c r="T22"/>
  <c r="T21"/>
  <c r="Q21"/>
  <c r="V21" s="1"/>
  <c r="T20"/>
  <c r="Q20"/>
  <c r="V20" s="1"/>
  <c r="T19"/>
  <c r="T18"/>
  <c r="V17"/>
  <c r="T17"/>
  <c r="Q17"/>
  <c r="S17" s="1"/>
  <c r="T16"/>
  <c r="Q16"/>
  <c r="V16" s="1"/>
  <c r="T15"/>
  <c r="Q15"/>
  <c r="R15" s="1"/>
  <c r="T14"/>
  <c r="Q14"/>
  <c r="S14" s="1"/>
  <c r="T13"/>
  <c r="T12"/>
  <c r="T11"/>
  <c r="P69" s="1"/>
  <c r="Q11"/>
  <c r="S11" s="1"/>
  <c r="P10"/>
  <c r="Q64" s="1"/>
  <c r="X9"/>
  <c r="W9"/>
  <c r="T64" i="6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69" s="1"/>
  <c r="P10"/>
  <c r="X9"/>
  <c r="W9"/>
  <c r="T66" i="5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71" s="1"/>
  <c r="P10"/>
  <c r="X9"/>
  <c r="W9"/>
  <c r="T63" i="4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Q15"/>
  <c r="S15" s="1"/>
  <c r="T14"/>
  <c r="T13"/>
  <c r="T12"/>
  <c r="Q12"/>
  <c r="V12" s="1"/>
  <c r="T11"/>
  <c r="P68" s="1"/>
  <c r="Q11"/>
  <c r="S11" s="1"/>
  <c r="P10"/>
  <c r="Q62" s="1"/>
  <c r="X9"/>
  <c r="W9"/>
  <c r="T53" i="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58" s="1"/>
  <c r="P10"/>
  <c r="X9"/>
  <c r="W9"/>
  <c r="T66" i="2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71" s="1"/>
  <c r="P10"/>
  <c r="X9"/>
  <c r="W9"/>
  <c r="V62" i="4" l="1"/>
  <c r="R62"/>
  <c r="Q16"/>
  <c r="Q19"/>
  <c r="S19" s="1"/>
  <c r="Q20"/>
  <c r="Q23"/>
  <c r="S23" s="1"/>
  <c r="Q24"/>
  <c r="Q27"/>
  <c r="S27" s="1"/>
  <c r="Q28"/>
  <c r="Q31"/>
  <c r="S31" s="1"/>
  <c r="Q32"/>
  <c r="Q34"/>
  <c r="Q36"/>
  <c r="Q39"/>
  <c r="V39" s="1"/>
  <c r="Q40"/>
  <c r="Q43"/>
  <c r="V43" s="1"/>
  <c r="Q44"/>
  <c r="Q47"/>
  <c r="V47" s="1"/>
  <c r="Q48"/>
  <c r="Q51"/>
  <c r="V51" s="1"/>
  <c r="Q52"/>
  <c r="Q55"/>
  <c r="V55" s="1"/>
  <c r="Q56"/>
  <c r="Q59"/>
  <c r="V59" s="1"/>
  <c r="Q60"/>
  <c r="Q63"/>
  <c r="P67"/>
  <c r="R12"/>
  <c r="Q13"/>
  <c r="V13" s="1"/>
  <c r="Q14"/>
  <c r="Q17"/>
  <c r="V17" s="1"/>
  <c r="Q18"/>
  <c r="Q21"/>
  <c r="V21" s="1"/>
  <c r="Q22"/>
  <c r="Q25"/>
  <c r="V25" s="1"/>
  <c r="Q26"/>
  <c r="Q29"/>
  <c r="V29" s="1"/>
  <c r="Q30"/>
  <c r="Q33"/>
  <c r="S33" s="1"/>
  <c r="Q35"/>
  <c r="S35" s="1"/>
  <c r="Q37"/>
  <c r="V37" s="1"/>
  <c r="Q38"/>
  <c r="Q41"/>
  <c r="V41" s="1"/>
  <c r="Q42"/>
  <c r="Q45"/>
  <c r="V45" s="1"/>
  <c r="Q46"/>
  <c r="Q49"/>
  <c r="V49" s="1"/>
  <c r="Q50"/>
  <c r="Q53"/>
  <c r="V53" s="1"/>
  <c r="Q54"/>
  <c r="Q57"/>
  <c r="V57" s="1"/>
  <c r="Q58"/>
  <c r="Q61"/>
  <c r="R61" s="1"/>
  <c r="V64" i="7"/>
  <c r="R64"/>
  <c r="V11"/>
  <c r="R11"/>
  <c r="Q12"/>
  <c r="V12" s="1"/>
  <c r="Q13"/>
  <c r="R17"/>
  <c r="Q18"/>
  <c r="S18" s="1"/>
  <c r="Q19"/>
  <c r="R21"/>
  <c r="Q22"/>
  <c r="S22" s="1"/>
  <c r="Q23"/>
  <c r="Q26"/>
  <c r="V26" s="1"/>
  <c r="Q27"/>
  <c r="Q30"/>
  <c r="V30" s="1"/>
  <c r="Q31"/>
  <c r="Q34"/>
  <c r="V34" s="1"/>
  <c r="Q35"/>
  <c r="Q38"/>
  <c r="V38" s="1"/>
  <c r="Q39"/>
  <c r="Q42"/>
  <c r="V42" s="1"/>
  <c r="Q43"/>
  <c r="Q45"/>
  <c r="Q48"/>
  <c r="V48" s="1"/>
  <c r="Q49"/>
  <c r="Q52"/>
  <c r="V52" s="1"/>
  <c r="Q53"/>
  <c r="Q56"/>
  <c r="V56" s="1"/>
  <c r="Q57"/>
  <c r="Q61"/>
  <c r="Q62"/>
  <c r="P68"/>
  <c r="S21"/>
  <c r="Q25"/>
  <c r="Q28"/>
  <c r="S28" s="1"/>
  <c r="Q29"/>
  <c r="Q32"/>
  <c r="S32" s="1"/>
  <c r="Q33"/>
  <c r="Q36"/>
  <c r="S36" s="1"/>
  <c r="Q37"/>
  <c r="Q40"/>
  <c r="S40" s="1"/>
  <c r="Q41"/>
  <c r="Q44"/>
  <c r="Q46"/>
  <c r="V46" s="1"/>
  <c r="Q47"/>
  <c r="Q50"/>
  <c r="V50" s="1"/>
  <c r="Q51"/>
  <c r="Q54"/>
  <c r="V54" s="1"/>
  <c r="Q55"/>
  <c r="Q58"/>
  <c r="V58" s="1"/>
  <c r="Q59"/>
  <c r="R59" s="1"/>
  <c r="Q60"/>
  <c r="Q63"/>
  <c r="R63" s="1"/>
  <c r="S15"/>
  <c r="V15"/>
  <c r="S12"/>
  <c r="V14"/>
  <c r="S16"/>
  <c r="V18"/>
  <c r="S20"/>
  <c r="V22"/>
  <c r="S24"/>
  <c r="S26"/>
  <c r="V28"/>
  <c r="S30"/>
  <c r="V32"/>
  <c r="S34"/>
  <c r="V36"/>
  <c r="S38"/>
  <c r="V40"/>
  <c r="S42"/>
  <c r="R12"/>
  <c r="R14"/>
  <c r="R16"/>
  <c r="R18"/>
  <c r="R20"/>
  <c r="R22"/>
  <c r="R24"/>
  <c r="R26"/>
  <c r="R28"/>
  <c r="R30"/>
  <c r="R32"/>
  <c r="S33"/>
  <c r="R34"/>
  <c r="S35"/>
  <c r="R36"/>
  <c r="S37"/>
  <c r="R38"/>
  <c r="S39"/>
  <c r="R40"/>
  <c r="S41"/>
  <c r="R42"/>
  <c r="S43"/>
  <c r="R44"/>
  <c r="S45"/>
  <c r="R46"/>
  <c r="S47"/>
  <c r="R48"/>
  <c r="S49"/>
  <c r="R50"/>
  <c r="S51"/>
  <c r="R52"/>
  <c r="S53"/>
  <c r="R54"/>
  <c r="S55"/>
  <c r="R56"/>
  <c r="S57"/>
  <c r="R58"/>
  <c r="S59"/>
  <c r="V59"/>
  <c r="S63"/>
  <c r="V63"/>
  <c r="S46"/>
  <c r="S48"/>
  <c r="S50"/>
  <c r="S52"/>
  <c r="S54"/>
  <c r="S56"/>
  <c r="S58"/>
  <c r="S60"/>
  <c r="S62"/>
  <c r="S64"/>
  <c r="Q11" i="8"/>
  <c r="V11" s="1"/>
  <c r="Q13"/>
  <c r="Q15"/>
  <c r="V15" s="1"/>
  <c r="Q17"/>
  <c r="Q19"/>
  <c r="V19" s="1"/>
  <c r="Q21"/>
  <c r="Q12"/>
  <c r="Q14"/>
  <c r="Q16"/>
  <c r="Q18"/>
  <c r="Q20"/>
  <c r="P25"/>
  <c r="Q11" i="6"/>
  <c r="V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12"/>
  <c r="V12" s="1"/>
  <c r="Q14"/>
  <c r="Q16"/>
  <c r="V16" s="1"/>
  <c r="Q18"/>
  <c r="Q20"/>
  <c r="V20" s="1"/>
  <c r="Q22"/>
  <c r="Q24"/>
  <c r="V24" s="1"/>
  <c r="Q26"/>
  <c r="Q28"/>
  <c r="V28" s="1"/>
  <c r="Q30"/>
  <c r="Q32"/>
  <c r="V32" s="1"/>
  <c r="Q34"/>
  <c r="Q36"/>
  <c r="V36" s="1"/>
  <c r="Q38"/>
  <c r="Q40"/>
  <c r="V40" s="1"/>
  <c r="Q42"/>
  <c r="Q44"/>
  <c r="V44" s="1"/>
  <c r="Q46"/>
  <c r="Q48"/>
  <c r="V48" s="1"/>
  <c r="Q50"/>
  <c r="Q52"/>
  <c r="V52" s="1"/>
  <c r="Q54"/>
  <c r="Q56"/>
  <c r="V56" s="1"/>
  <c r="Q58"/>
  <c r="Q60"/>
  <c r="V60" s="1"/>
  <c r="Q62"/>
  <c r="Q64"/>
  <c r="V64" s="1"/>
  <c r="P68"/>
  <c r="V11" i="4"/>
  <c r="S13"/>
  <c r="V15"/>
  <c r="S17"/>
  <c r="V19"/>
  <c r="S21"/>
  <c r="V23"/>
  <c r="S25"/>
  <c r="V27"/>
  <c r="S29"/>
  <c r="V31"/>
  <c r="R11"/>
  <c r="S12"/>
  <c r="R13"/>
  <c r="S14"/>
  <c r="R15"/>
  <c r="S16"/>
  <c r="R17"/>
  <c r="S18"/>
  <c r="R19"/>
  <c r="S20"/>
  <c r="R21"/>
  <c r="S22"/>
  <c r="R23"/>
  <c r="S24"/>
  <c r="R25"/>
  <c r="S26"/>
  <c r="R27"/>
  <c r="S28"/>
  <c r="R29"/>
  <c r="S30"/>
  <c r="R31"/>
  <c r="S32"/>
  <c r="R33"/>
  <c r="S34"/>
  <c r="R35"/>
  <c r="S36"/>
  <c r="R37"/>
  <c r="S38"/>
  <c r="R39"/>
  <c r="S40"/>
  <c r="R41"/>
  <c r="S42"/>
  <c r="R43"/>
  <c r="S44"/>
  <c r="R45"/>
  <c r="S46"/>
  <c r="R47"/>
  <c r="S48"/>
  <c r="R49"/>
  <c r="S50"/>
  <c r="R51"/>
  <c r="S52"/>
  <c r="R53"/>
  <c r="S54"/>
  <c r="R55"/>
  <c r="S56"/>
  <c r="R57"/>
  <c r="S58"/>
  <c r="S61"/>
  <c r="V61"/>
  <c r="S37"/>
  <c r="S39"/>
  <c r="S41"/>
  <c r="S43"/>
  <c r="S45"/>
  <c r="S47"/>
  <c r="S49"/>
  <c r="S51"/>
  <c r="S53"/>
  <c r="S55"/>
  <c r="S57"/>
  <c r="S60"/>
  <c r="S62"/>
  <c r="Q11" i="5"/>
  <c r="V11" s="1"/>
  <c r="Q13"/>
  <c r="V13" s="1"/>
  <c r="Q15"/>
  <c r="Q17"/>
  <c r="V17" s="1"/>
  <c r="Q19"/>
  <c r="Q21"/>
  <c r="V21" s="1"/>
  <c r="Q23"/>
  <c r="Q25"/>
  <c r="V25" s="1"/>
  <c r="Q27"/>
  <c r="Q29"/>
  <c r="V29" s="1"/>
  <c r="Q31"/>
  <c r="Q33"/>
  <c r="V33" s="1"/>
  <c r="Q35"/>
  <c r="Q37"/>
  <c r="V37" s="1"/>
  <c r="Q39"/>
  <c r="Q41"/>
  <c r="V41" s="1"/>
  <c r="Q43"/>
  <c r="Q45"/>
  <c r="V45" s="1"/>
  <c r="Q47"/>
  <c r="Q49"/>
  <c r="V49" s="1"/>
  <c r="Q51"/>
  <c r="Q53"/>
  <c r="V53" s="1"/>
  <c r="Q55"/>
  <c r="Q57"/>
  <c r="V57" s="1"/>
  <c r="Q59"/>
  <c r="Q61"/>
  <c r="V61" s="1"/>
  <c r="Q63"/>
  <c r="Q65"/>
  <c r="V65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V48" s="1"/>
  <c r="Q50"/>
  <c r="Q52"/>
  <c r="Q54"/>
  <c r="Q56"/>
  <c r="V56" s="1"/>
  <c r="Q58"/>
  <c r="Q60"/>
  <c r="Q62"/>
  <c r="Q64"/>
  <c r="V64" s="1"/>
  <c r="Q66"/>
  <c r="P70"/>
  <c r="Q14" i="3"/>
  <c r="Q18"/>
  <c r="Q22"/>
  <c r="Q26"/>
  <c r="Q28"/>
  <c r="Q30"/>
  <c r="Q32"/>
  <c r="Q36"/>
  <c r="Q38"/>
  <c r="Q40"/>
  <c r="Q44"/>
  <c r="Q50"/>
  <c r="Q11"/>
  <c r="V11"/>
  <c r="Q13"/>
  <c r="Q15"/>
  <c r="V15" s="1"/>
  <c r="Q17"/>
  <c r="Q19"/>
  <c r="Q21"/>
  <c r="Q23"/>
  <c r="V23" s="1"/>
  <c r="Q25"/>
  <c r="Q27"/>
  <c r="Q29"/>
  <c r="Q31"/>
  <c r="V31" s="1"/>
  <c r="Q33"/>
  <c r="Q35"/>
  <c r="Q37"/>
  <c r="Q39"/>
  <c r="V39" s="1"/>
  <c r="Q41"/>
  <c r="Q43"/>
  <c r="Q45"/>
  <c r="Q47"/>
  <c r="V47" s="1"/>
  <c r="Q49"/>
  <c r="Q51"/>
  <c r="Q53"/>
  <c r="Q12"/>
  <c r="Q16"/>
  <c r="Q20"/>
  <c r="Q24"/>
  <c r="Q34"/>
  <c r="Q42"/>
  <c r="Q46"/>
  <c r="Q48"/>
  <c r="Q52"/>
  <c r="P57"/>
  <c r="Q12" i="2"/>
  <c r="Q18"/>
  <c r="Q11"/>
  <c r="V11"/>
  <c r="Q13"/>
  <c r="V13" s="1"/>
  <c r="Q15"/>
  <c r="Q17"/>
  <c r="Q19"/>
  <c r="Q21"/>
  <c r="V21" s="1"/>
  <c r="Q23"/>
  <c r="Q25"/>
  <c r="V25" s="1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14"/>
  <c r="Q16"/>
  <c r="Q20"/>
  <c r="Q22"/>
  <c r="Q24"/>
  <c r="Q26"/>
  <c r="Q28"/>
  <c r="Q30"/>
  <c r="Q32"/>
  <c r="V32" s="1"/>
  <c r="Q34"/>
  <c r="Q36"/>
  <c r="V36" s="1"/>
  <c r="Q38"/>
  <c r="Q40"/>
  <c r="V40" s="1"/>
  <c r="Q42"/>
  <c r="Q44"/>
  <c r="V44" s="1"/>
  <c r="Q46"/>
  <c r="Q48"/>
  <c r="V48" s="1"/>
  <c r="Q50"/>
  <c r="Q52"/>
  <c r="V52" s="1"/>
  <c r="Q54"/>
  <c r="Q56"/>
  <c r="V56" s="1"/>
  <c r="Q58"/>
  <c r="Q60"/>
  <c r="V60" s="1"/>
  <c r="Q62"/>
  <c r="Q64"/>
  <c r="V64" s="1"/>
  <c r="Q66"/>
  <c r="P70"/>
  <c r="V60" i="4" l="1"/>
  <c r="R60"/>
  <c r="V56"/>
  <c r="R56"/>
  <c r="V52"/>
  <c r="R52"/>
  <c r="V48"/>
  <c r="R48"/>
  <c r="V44"/>
  <c r="R44"/>
  <c r="V40"/>
  <c r="R40"/>
  <c r="V36"/>
  <c r="R36"/>
  <c r="V32"/>
  <c r="R32"/>
  <c r="V28"/>
  <c r="R28"/>
  <c r="V24"/>
  <c r="R24"/>
  <c r="V20"/>
  <c r="R20"/>
  <c r="V16"/>
  <c r="R16"/>
  <c r="V35"/>
  <c r="V58"/>
  <c r="R58"/>
  <c r="V54"/>
  <c r="R54"/>
  <c r="V50"/>
  <c r="R50"/>
  <c r="V46"/>
  <c r="R46"/>
  <c r="V42"/>
  <c r="R42"/>
  <c r="V38"/>
  <c r="R38"/>
  <c r="V30"/>
  <c r="R30"/>
  <c r="V26"/>
  <c r="R26"/>
  <c r="V22"/>
  <c r="R22"/>
  <c r="V18"/>
  <c r="R18"/>
  <c r="V14"/>
  <c r="R14"/>
  <c r="R63"/>
  <c r="S63"/>
  <c r="R59"/>
  <c r="S59"/>
  <c r="V34"/>
  <c r="R34"/>
  <c r="AB9"/>
  <c r="V63"/>
  <c r="V33"/>
  <c r="D68" s="1"/>
  <c r="V60" i="7"/>
  <c r="R60"/>
  <c r="V41"/>
  <c r="R41"/>
  <c r="V37"/>
  <c r="R37"/>
  <c r="V33"/>
  <c r="R33"/>
  <c r="V29"/>
  <c r="S29"/>
  <c r="R29"/>
  <c r="V25"/>
  <c r="S25"/>
  <c r="R25"/>
  <c r="R61"/>
  <c r="V61"/>
  <c r="S61"/>
  <c r="V43"/>
  <c r="R43"/>
  <c r="V39"/>
  <c r="R39"/>
  <c r="V35"/>
  <c r="R35"/>
  <c r="R31"/>
  <c r="S31"/>
  <c r="R27"/>
  <c r="S27"/>
  <c r="R23"/>
  <c r="S23"/>
  <c r="R13"/>
  <c r="S13"/>
  <c r="V23"/>
  <c r="V31"/>
  <c r="V13"/>
  <c r="V55"/>
  <c r="R55"/>
  <c r="V51"/>
  <c r="R51"/>
  <c r="V47"/>
  <c r="R47"/>
  <c r="S44"/>
  <c r="V44"/>
  <c r="V62"/>
  <c r="R62"/>
  <c r="V57"/>
  <c r="R57"/>
  <c r="V53"/>
  <c r="R53"/>
  <c r="V49"/>
  <c r="R49"/>
  <c r="V45"/>
  <c r="R45"/>
  <c r="R19"/>
  <c r="S19"/>
  <c r="V19"/>
  <c r="V27"/>
  <c r="D69" s="1"/>
  <c r="V20" i="8"/>
  <c r="S20"/>
  <c r="R20"/>
  <c r="V16"/>
  <c r="S16"/>
  <c r="R16"/>
  <c r="V12"/>
  <c r="S12"/>
  <c r="R12"/>
  <c r="R21"/>
  <c r="S21"/>
  <c r="R17"/>
  <c r="S17"/>
  <c r="R13"/>
  <c r="S13"/>
  <c r="R11"/>
  <c r="S11"/>
  <c r="AH9" i="7"/>
  <c r="D71"/>
  <c r="V18" i="8"/>
  <c r="S18"/>
  <c r="R18"/>
  <c r="V14"/>
  <c r="S14"/>
  <c r="R14"/>
  <c r="R19"/>
  <c r="S19"/>
  <c r="R15"/>
  <c r="S15"/>
  <c r="AD9" i="7"/>
  <c r="Z9"/>
  <c r="AA9"/>
  <c r="AB9"/>
  <c r="V21" i="8"/>
  <c r="V17"/>
  <c r="V13"/>
  <c r="AH9" s="1"/>
  <c r="AJ9" i="7"/>
  <c r="S62" i="6"/>
  <c r="R62"/>
  <c r="S58"/>
  <c r="R58"/>
  <c r="S54"/>
  <c r="R54"/>
  <c r="S50"/>
  <c r="R50"/>
  <c r="S46"/>
  <c r="R46"/>
  <c r="S42"/>
  <c r="R42"/>
  <c r="S38"/>
  <c r="R38"/>
  <c r="S34"/>
  <c r="R34"/>
  <c r="S30"/>
  <c r="R30"/>
  <c r="S26"/>
  <c r="R26"/>
  <c r="S22"/>
  <c r="R22"/>
  <c r="S18"/>
  <c r="R18"/>
  <c r="S14"/>
  <c r="R14"/>
  <c r="R63"/>
  <c r="S63"/>
  <c r="R59"/>
  <c r="S59"/>
  <c r="R55"/>
  <c r="S55"/>
  <c r="R51"/>
  <c r="S51"/>
  <c r="R47"/>
  <c r="S47"/>
  <c r="R43"/>
  <c r="S43"/>
  <c r="R39"/>
  <c r="S39"/>
  <c r="R35"/>
  <c r="S35"/>
  <c r="R31"/>
  <c r="S31"/>
  <c r="R27"/>
  <c r="S27"/>
  <c r="R23"/>
  <c r="S23"/>
  <c r="R19"/>
  <c r="S19"/>
  <c r="R15"/>
  <c r="S15"/>
  <c r="V63"/>
  <c r="V59"/>
  <c r="V55"/>
  <c r="V51"/>
  <c r="V47"/>
  <c r="V43"/>
  <c r="V39"/>
  <c r="V35"/>
  <c r="V31"/>
  <c r="V27"/>
  <c r="V23"/>
  <c r="V19"/>
  <c r="V15"/>
  <c r="S64"/>
  <c r="R64"/>
  <c r="S60"/>
  <c r="R60"/>
  <c r="S56"/>
  <c r="R56"/>
  <c r="S52"/>
  <c r="R52"/>
  <c r="S48"/>
  <c r="R48"/>
  <c r="S44"/>
  <c r="R44"/>
  <c r="S40"/>
  <c r="R40"/>
  <c r="S36"/>
  <c r="R36"/>
  <c r="S32"/>
  <c r="R32"/>
  <c r="S28"/>
  <c r="R28"/>
  <c r="S24"/>
  <c r="R24"/>
  <c r="S20"/>
  <c r="R20"/>
  <c r="S16"/>
  <c r="R16"/>
  <c r="S12"/>
  <c r="R12"/>
  <c r="R61"/>
  <c r="S61"/>
  <c r="R57"/>
  <c r="S57"/>
  <c r="R53"/>
  <c r="S53"/>
  <c r="R49"/>
  <c r="S49"/>
  <c r="R45"/>
  <c r="S45"/>
  <c r="R41"/>
  <c r="S41"/>
  <c r="R37"/>
  <c r="S37"/>
  <c r="R33"/>
  <c r="S33"/>
  <c r="R29"/>
  <c r="S29"/>
  <c r="R25"/>
  <c r="S25"/>
  <c r="R21"/>
  <c r="S21"/>
  <c r="R17"/>
  <c r="S17"/>
  <c r="R13"/>
  <c r="S13"/>
  <c r="R11"/>
  <c r="S11"/>
  <c r="V61"/>
  <c r="V57"/>
  <c r="V53"/>
  <c r="V49"/>
  <c r="V45"/>
  <c r="V41"/>
  <c r="V37"/>
  <c r="V33"/>
  <c r="V29"/>
  <c r="V25"/>
  <c r="V21"/>
  <c r="V17"/>
  <c r="V13"/>
  <c r="V62"/>
  <c r="V58"/>
  <c r="V54"/>
  <c r="V50"/>
  <c r="V46"/>
  <c r="V42"/>
  <c r="V38"/>
  <c r="V34"/>
  <c r="V30"/>
  <c r="V26"/>
  <c r="V22"/>
  <c r="V18"/>
  <c r="V14"/>
  <c r="S60" i="5"/>
  <c r="R60"/>
  <c r="S52"/>
  <c r="R52"/>
  <c r="S44"/>
  <c r="R44"/>
  <c r="V36"/>
  <c r="S36"/>
  <c r="R36"/>
  <c r="V32"/>
  <c r="S32"/>
  <c r="R32"/>
  <c r="V24"/>
  <c r="S24"/>
  <c r="R24"/>
  <c r="V16"/>
  <c r="S16"/>
  <c r="R16"/>
  <c r="S66"/>
  <c r="R66"/>
  <c r="S62"/>
  <c r="R62"/>
  <c r="S58"/>
  <c r="R58"/>
  <c r="S54"/>
  <c r="R54"/>
  <c r="S50"/>
  <c r="R50"/>
  <c r="S46"/>
  <c r="R46"/>
  <c r="S42"/>
  <c r="R42"/>
  <c r="V38"/>
  <c r="S38"/>
  <c r="R38"/>
  <c r="V34"/>
  <c r="S34"/>
  <c r="R34"/>
  <c r="V30"/>
  <c r="S30"/>
  <c r="R30"/>
  <c r="V26"/>
  <c r="S26"/>
  <c r="R26"/>
  <c r="V22"/>
  <c r="S22"/>
  <c r="R22"/>
  <c r="V18"/>
  <c r="S18"/>
  <c r="R18"/>
  <c r="V14"/>
  <c r="S14"/>
  <c r="R14"/>
  <c r="R63"/>
  <c r="S63"/>
  <c r="R59"/>
  <c r="S59"/>
  <c r="R55"/>
  <c r="S55"/>
  <c r="R51"/>
  <c r="S51"/>
  <c r="R47"/>
  <c r="S47"/>
  <c r="R43"/>
  <c r="S43"/>
  <c r="R39"/>
  <c r="S39"/>
  <c r="R35"/>
  <c r="S35"/>
  <c r="R31"/>
  <c r="S31"/>
  <c r="R27"/>
  <c r="S27"/>
  <c r="R23"/>
  <c r="S23"/>
  <c r="R19"/>
  <c r="S19"/>
  <c r="R15"/>
  <c r="S15"/>
  <c r="D70" i="4"/>
  <c r="AJ9"/>
  <c r="AH9"/>
  <c r="AF9"/>
  <c r="V60" i="5"/>
  <c r="V52"/>
  <c r="V44"/>
  <c r="Z9" i="4"/>
  <c r="AD9"/>
  <c r="S64" i="5"/>
  <c r="R64"/>
  <c r="S56"/>
  <c r="R56"/>
  <c r="S48"/>
  <c r="R48"/>
  <c r="V40"/>
  <c r="S40"/>
  <c r="R40"/>
  <c r="V28"/>
  <c r="S28"/>
  <c r="R28"/>
  <c r="V20"/>
  <c r="S20"/>
  <c r="R20"/>
  <c r="V12"/>
  <c r="S12"/>
  <c r="R12"/>
  <c r="R65"/>
  <c r="S65"/>
  <c r="R61"/>
  <c r="S61"/>
  <c r="R57"/>
  <c r="S57"/>
  <c r="R53"/>
  <c r="S53"/>
  <c r="R49"/>
  <c r="S49"/>
  <c r="R45"/>
  <c r="S45"/>
  <c r="R41"/>
  <c r="S41"/>
  <c r="R37"/>
  <c r="S37"/>
  <c r="R33"/>
  <c r="S33"/>
  <c r="R29"/>
  <c r="S29"/>
  <c r="R25"/>
  <c r="S25"/>
  <c r="R21"/>
  <c r="S21"/>
  <c r="R17"/>
  <c r="S17"/>
  <c r="R13"/>
  <c r="S13"/>
  <c r="R11"/>
  <c r="S11"/>
  <c r="V63"/>
  <c r="V59"/>
  <c r="V55"/>
  <c r="V51"/>
  <c r="V47"/>
  <c r="V43"/>
  <c r="V39"/>
  <c r="V35"/>
  <c r="V31"/>
  <c r="V27"/>
  <c r="V23"/>
  <c r="V19"/>
  <c r="V15"/>
  <c r="V66"/>
  <c r="V62"/>
  <c r="V58"/>
  <c r="V54"/>
  <c r="V50"/>
  <c r="V46"/>
  <c r="V42"/>
  <c r="AA9" i="4"/>
  <c r="S52" i="3"/>
  <c r="R52"/>
  <c r="V52"/>
  <c r="S46"/>
  <c r="R46"/>
  <c r="V46"/>
  <c r="S34"/>
  <c r="R34"/>
  <c r="V34"/>
  <c r="S20"/>
  <c r="R20"/>
  <c r="V20"/>
  <c r="S12"/>
  <c r="R12"/>
  <c r="V12"/>
  <c r="S53"/>
  <c r="R53"/>
  <c r="R49"/>
  <c r="S49"/>
  <c r="S45"/>
  <c r="R45"/>
  <c r="R41"/>
  <c r="S41"/>
  <c r="R37"/>
  <c r="S37"/>
  <c r="R33"/>
  <c r="S33"/>
  <c r="R29"/>
  <c r="S29"/>
  <c r="R25"/>
  <c r="S25"/>
  <c r="R21"/>
  <c r="S21"/>
  <c r="R17"/>
  <c r="S17"/>
  <c r="R13"/>
  <c r="S13"/>
  <c r="S11"/>
  <c r="R11"/>
  <c r="V50"/>
  <c r="R50"/>
  <c r="S50"/>
  <c r="V40"/>
  <c r="R40"/>
  <c r="S40"/>
  <c r="V36"/>
  <c r="R36"/>
  <c r="S36"/>
  <c r="V30"/>
  <c r="R30"/>
  <c r="S30"/>
  <c r="V26"/>
  <c r="R26"/>
  <c r="S26"/>
  <c r="V18"/>
  <c r="R18"/>
  <c r="S18"/>
  <c r="V49"/>
  <c r="V41"/>
  <c r="V33"/>
  <c r="V25"/>
  <c r="V17"/>
  <c r="S48"/>
  <c r="R48"/>
  <c r="V48"/>
  <c r="S42"/>
  <c r="R42"/>
  <c r="V42"/>
  <c r="S24"/>
  <c r="R24"/>
  <c r="V24"/>
  <c r="S16"/>
  <c r="R16"/>
  <c r="V16"/>
  <c r="R51"/>
  <c r="S51"/>
  <c r="R47"/>
  <c r="S47"/>
  <c r="S43"/>
  <c r="R43"/>
  <c r="R39"/>
  <c r="S39"/>
  <c r="R35"/>
  <c r="S35"/>
  <c r="R31"/>
  <c r="S31"/>
  <c r="R27"/>
  <c r="S27"/>
  <c r="R23"/>
  <c r="S23"/>
  <c r="S19"/>
  <c r="R19"/>
  <c r="R15"/>
  <c r="S15"/>
  <c r="V44"/>
  <c r="R44"/>
  <c r="S44"/>
  <c r="V38"/>
  <c r="R38"/>
  <c r="S38"/>
  <c r="V32"/>
  <c r="R32"/>
  <c r="S32"/>
  <c r="V28"/>
  <c r="R28"/>
  <c r="S28"/>
  <c r="V22"/>
  <c r="R22"/>
  <c r="S22"/>
  <c r="V14"/>
  <c r="R14"/>
  <c r="S14"/>
  <c r="V53"/>
  <c r="V45"/>
  <c r="V37"/>
  <c r="V29"/>
  <c r="V21"/>
  <c r="V13"/>
  <c r="V51"/>
  <c r="V43"/>
  <c r="V35"/>
  <c r="V27"/>
  <c r="V19"/>
  <c r="S66" i="2"/>
  <c r="R66"/>
  <c r="S62"/>
  <c r="R62"/>
  <c r="S58"/>
  <c r="R58"/>
  <c r="S54"/>
  <c r="R54"/>
  <c r="S50"/>
  <c r="R50"/>
  <c r="S46"/>
  <c r="R46"/>
  <c r="S42"/>
  <c r="R42"/>
  <c r="S38"/>
  <c r="R38"/>
  <c r="S34"/>
  <c r="R34"/>
  <c r="V30"/>
  <c r="S30"/>
  <c r="R30"/>
  <c r="V26"/>
  <c r="S26"/>
  <c r="R26"/>
  <c r="V22"/>
  <c r="S22"/>
  <c r="R22"/>
  <c r="S16"/>
  <c r="R16"/>
  <c r="V16"/>
  <c r="R63"/>
  <c r="S63"/>
  <c r="R59"/>
  <c r="S59"/>
  <c r="R55"/>
  <c r="S55"/>
  <c r="R51"/>
  <c r="S51"/>
  <c r="R47"/>
  <c r="S47"/>
  <c r="R43"/>
  <c r="S43"/>
  <c r="R39"/>
  <c r="S39"/>
  <c r="R35"/>
  <c r="S35"/>
  <c r="R31"/>
  <c r="S31"/>
  <c r="R27"/>
  <c r="S27"/>
  <c r="R23"/>
  <c r="S23"/>
  <c r="S19"/>
  <c r="R19"/>
  <c r="S15"/>
  <c r="R15"/>
  <c r="V18"/>
  <c r="R18"/>
  <c r="S18"/>
  <c r="V63"/>
  <c r="V59"/>
  <c r="V55"/>
  <c r="V51"/>
  <c r="V47"/>
  <c r="V43"/>
  <c r="V39"/>
  <c r="V35"/>
  <c r="V31"/>
  <c r="V19"/>
  <c r="S64"/>
  <c r="R64"/>
  <c r="S60"/>
  <c r="R60"/>
  <c r="S56"/>
  <c r="R56"/>
  <c r="S52"/>
  <c r="R52"/>
  <c r="S48"/>
  <c r="R48"/>
  <c r="S44"/>
  <c r="R44"/>
  <c r="S40"/>
  <c r="R40"/>
  <c r="S36"/>
  <c r="R36"/>
  <c r="S32"/>
  <c r="R32"/>
  <c r="V28"/>
  <c r="S28"/>
  <c r="R28"/>
  <c r="V24"/>
  <c r="S24"/>
  <c r="R24"/>
  <c r="V20"/>
  <c r="S20"/>
  <c r="R20"/>
  <c r="S14"/>
  <c r="R14"/>
  <c r="V14"/>
  <c r="R65"/>
  <c r="S65"/>
  <c r="R61"/>
  <c r="S61"/>
  <c r="R57"/>
  <c r="S57"/>
  <c r="R53"/>
  <c r="S53"/>
  <c r="R49"/>
  <c r="S49"/>
  <c r="R45"/>
  <c r="S45"/>
  <c r="R41"/>
  <c r="S41"/>
  <c r="R37"/>
  <c r="S37"/>
  <c r="R33"/>
  <c r="S33"/>
  <c r="R29"/>
  <c r="S29"/>
  <c r="R25"/>
  <c r="S25"/>
  <c r="R21"/>
  <c r="S21"/>
  <c r="S17"/>
  <c r="R17"/>
  <c r="R13"/>
  <c r="S13"/>
  <c r="R11"/>
  <c r="S11"/>
  <c r="V12"/>
  <c r="R12"/>
  <c r="S12"/>
  <c r="V65"/>
  <c r="V61"/>
  <c r="V57"/>
  <c r="V53"/>
  <c r="V49"/>
  <c r="V45"/>
  <c r="V41"/>
  <c r="V37"/>
  <c r="V33"/>
  <c r="V29"/>
  <c r="V23"/>
  <c r="V15"/>
  <c r="V66"/>
  <c r="V62"/>
  <c r="V58"/>
  <c r="V54"/>
  <c r="V50"/>
  <c r="V46"/>
  <c r="V42"/>
  <c r="V38"/>
  <c r="V34"/>
  <c r="V27"/>
  <c r="V17"/>
  <c r="AF9" i="7" l="1"/>
  <c r="AH9" i="6"/>
  <c r="AH9" i="5"/>
  <c r="AH9" i="3"/>
  <c r="D73" i="2"/>
  <c r="D68" i="7"/>
  <c r="AD9" i="8"/>
  <c r="AB9"/>
  <c r="Z9"/>
  <c r="AA9"/>
  <c r="D26"/>
  <c r="AF9"/>
  <c r="AJ9"/>
  <c r="D28"/>
  <c r="AD9" i="6"/>
  <c r="AB9"/>
  <c r="Z9"/>
  <c r="AA9"/>
  <c r="D69"/>
  <c r="AF9"/>
  <c r="AJ9"/>
  <c r="D71"/>
  <c r="D67" i="4"/>
  <c r="D71" i="5"/>
  <c r="AF9"/>
  <c r="AJ9"/>
  <c r="AD9"/>
  <c r="AB9"/>
  <c r="Z9"/>
  <c r="AA9"/>
  <c r="Y9" i="4"/>
  <c r="AC9" s="1"/>
  <c r="D73" i="5"/>
  <c r="AD9" i="3"/>
  <c r="AB9"/>
  <c r="Z9"/>
  <c r="AA9"/>
  <c r="D58"/>
  <c r="AF9"/>
  <c r="AJ9"/>
  <c r="D60"/>
  <c r="AB9" i="2"/>
  <c r="AA9"/>
  <c r="AD9"/>
  <c r="Z9"/>
  <c r="AF9"/>
  <c r="D71"/>
  <c r="AJ9"/>
  <c r="AH9"/>
  <c r="AE9" i="4" l="1"/>
  <c r="Y9" i="7"/>
  <c r="AG9" s="1"/>
  <c r="AI9" i="4"/>
  <c r="D25" i="8"/>
  <c r="D67" i="7"/>
  <c r="P67"/>
  <c r="AK9"/>
  <c r="Y9" i="8"/>
  <c r="AG9" s="1"/>
  <c r="D68" i="6"/>
  <c r="Y9"/>
  <c r="AC9" s="1"/>
  <c r="D70" i="5"/>
  <c r="D66" i="4"/>
  <c r="P66"/>
  <c r="AG9"/>
  <c r="AK9"/>
  <c r="Y9" i="5"/>
  <c r="D57" i="3"/>
  <c r="Y9"/>
  <c r="AC9" s="1"/>
  <c r="D70" i="2"/>
  <c r="Y9"/>
  <c r="AG9" s="1"/>
  <c r="AI9" i="7" l="1"/>
  <c r="AC9"/>
  <c r="AE9"/>
  <c r="AG9" i="3"/>
  <c r="AK9" i="8"/>
  <c r="AE9"/>
  <c r="P24"/>
  <c r="D24"/>
  <c r="AI9"/>
  <c r="AC9"/>
  <c r="AG9" i="6"/>
  <c r="P67"/>
  <c r="D67"/>
  <c r="AI9"/>
  <c r="AE9"/>
  <c r="AK9"/>
  <c r="P69" i="5"/>
  <c r="D69"/>
  <c r="AI9"/>
  <c r="AE9"/>
  <c r="AG9"/>
  <c r="AC9"/>
  <c r="AK9"/>
  <c r="P56" i="3"/>
  <c r="D56"/>
  <c r="AI9"/>
  <c r="AE9"/>
  <c r="AK9"/>
  <c r="AC9" i="2"/>
  <c r="AI9"/>
  <c r="P69"/>
  <c r="D69"/>
  <c r="AK9"/>
  <c r="AE9"/>
</calcChain>
</file>

<file path=xl/sharedStrings.xml><?xml version="1.0" encoding="utf-8"?>
<sst xmlns="http://schemas.openxmlformats.org/spreadsheetml/2006/main" count="3517" uniqueCount="1043">
  <si>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</si>
  <si>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</si>
  <si>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</si>
  <si>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</si>
  <si>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</si>
  <si>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</si>
  <si>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</si>
  <si>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</si>
  <si>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</si>
  <si>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</si>
  <si>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</si>
  <si>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</si>
  <si>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</si>
  <si>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</si>
  <si>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</si>
  <si>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</si>
  <si>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</si>
  <si>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</si>
  <si>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</si>
  <si>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</si>
  <si>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</si>
  <si>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</si>
  <si>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</si>
  <si>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</si>
  <si>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</si>
  <si>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</si>
  <si>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</si>
  <si>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</si>
  <si>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</si>
  <si>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</si>
  <si>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</si>
  <si>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</si>
  <si>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</si>
  <si>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</si>
  <si>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</si>
  <si>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</si>
  <si>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</si>
  <si>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</si>
  <si>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</si>
  <si>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</si>
  <si>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</si>
  <si>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</si>
  <si>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</si>
  <si>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</si>
  <si>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</si>
  <si>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</si>
  <si>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</si>
  <si>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</si>
  <si>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</si>
  <si>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</si>
  <si>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KT TRƯỞNG TRUNG TÂM
PHÓ TRƯỞNG TRUNG TÂM</t>
  </si>
  <si>
    <t>Trần Thị Mỹ Hạnh</t>
  </si>
  <si>
    <t>Phòng thi:</t>
  </si>
  <si>
    <t>DANH SÁCH SINH VIÊN DỰ THI, ĐIỂM THI VẤN ĐÁP</t>
  </si>
  <si>
    <t>Thi lần 1 học II năm học 2016 - 2017</t>
  </si>
  <si>
    <t>Điểm thi</t>
  </si>
  <si>
    <t>Nhóm</t>
  </si>
  <si>
    <t>Bằng
số</t>
  </si>
  <si>
    <t>Bằng
chữ</t>
  </si>
  <si>
    <t>Hà Nội, ngày   tháng   năm 2016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</si>
  <si>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</si>
  <si>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</si>
  <si>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Nhóm: TEL1404-01</t>
  </si>
  <si>
    <t>303 A3</t>
  </si>
  <si>
    <t>Giờ thi: 8h - 17h</t>
  </si>
  <si>
    <t>Ngày thi: 14/ 06/ 2017</t>
  </si>
  <si>
    <r>
      <t xml:space="preserve">Chuyên đề </t>
    </r>
    <r>
      <rPr>
        <i/>
        <sz val="12"/>
        <rFont val="Times New Roman"/>
        <family val="1"/>
      </rPr>
      <t>(Báo cáo)</t>
    </r>
  </si>
  <si>
    <t>305 A3</t>
  </si>
  <si>
    <t>309 A3</t>
  </si>
  <si>
    <t>Nhóm: TEL1404-02</t>
  </si>
  <si>
    <t>Nhóm: TEL1404-03</t>
  </si>
  <si>
    <r>
      <t xml:space="preserve">Chuyên đề </t>
    </r>
    <r>
      <rPr>
        <i/>
        <sz val="12"/>
        <rFont val="Times New Roman"/>
        <family val="1"/>
      </rPr>
      <t xml:space="preserve">(Báo cáo)                                                                                  </t>
    </r>
    <r>
      <rPr>
        <b/>
        <sz val="12"/>
        <rFont val="Times New Roman"/>
        <family val="1"/>
      </rPr>
      <t>Lớp: L15 VT</t>
    </r>
  </si>
  <si>
    <t>Nhóm: TEL1404-04</t>
  </si>
  <si>
    <t>Nhóm: TEL1404-05</t>
  </si>
  <si>
    <t>Nhóm: TEL1404-06</t>
  </si>
  <si>
    <t>Ngày thi: 15/ 06/ 2017</t>
  </si>
  <si>
    <t>B13DCVT047</t>
  </si>
  <si>
    <t>Hồ Tuấn</t>
  </si>
  <si>
    <t>Anh</t>
  </si>
  <si>
    <t>25/01/95</t>
  </si>
  <si>
    <t>D13CQVT02-B</t>
  </si>
  <si>
    <t>B13DCVT049</t>
  </si>
  <si>
    <t>Nguyễn Tuấn</t>
  </si>
  <si>
    <t>24/10/95</t>
  </si>
  <si>
    <t>B13DCVT101</t>
  </si>
  <si>
    <t>Vũ Hoàng</t>
  </si>
  <si>
    <t>07/04/95</t>
  </si>
  <si>
    <t>D13CQVT03-B</t>
  </si>
  <si>
    <t>B13DCVT243</t>
  </si>
  <si>
    <t>Nguyễn Hữu</t>
  </si>
  <si>
    <t>Chí</t>
  </si>
  <si>
    <t>17/10/95</t>
  </si>
  <si>
    <t>D13CQVT06-B</t>
  </si>
  <si>
    <t>B13DCVT052</t>
  </si>
  <si>
    <t>Nguyễn Văn</t>
  </si>
  <si>
    <t>Chương</t>
  </si>
  <si>
    <t>22/03/95</t>
  </si>
  <si>
    <t>B13DCVT053</t>
  </si>
  <si>
    <t>Phạm Văn</t>
  </si>
  <si>
    <t>Cương</t>
  </si>
  <si>
    <t>24/12/94</t>
  </si>
  <si>
    <t>B13DCVT345</t>
  </si>
  <si>
    <t>Ngô Ngọc</t>
  </si>
  <si>
    <t>Đại</t>
  </si>
  <si>
    <t>05/02/95</t>
  </si>
  <si>
    <t>D13CQVT08-B</t>
  </si>
  <si>
    <t>B13DCVT008</t>
  </si>
  <si>
    <t>Phan Văn</t>
  </si>
  <si>
    <t>Đăng</t>
  </si>
  <si>
    <t>29/05/95</t>
  </si>
  <si>
    <t>D13CQVT01-B</t>
  </si>
  <si>
    <t>B13DCVT010</t>
  </si>
  <si>
    <t>Ngô Thị</t>
  </si>
  <si>
    <t>Diễm</t>
  </si>
  <si>
    <t>19/07/95</t>
  </si>
  <si>
    <t>B13DCVT107</t>
  </si>
  <si>
    <t>Mai Văn</t>
  </si>
  <si>
    <t>Điệp</t>
  </si>
  <si>
    <t>26/10/92</t>
  </si>
  <si>
    <t>B13DCVT303</t>
  </si>
  <si>
    <t>Đặng Văn</t>
  </si>
  <si>
    <t>Du</t>
  </si>
  <si>
    <t>05/09/95</t>
  </si>
  <si>
    <t>D13CQVT07-B</t>
  </si>
  <si>
    <t>B13DCVT056</t>
  </si>
  <si>
    <t>Nguyễn Văn Tài</t>
  </si>
  <si>
    <t>Đức</t>
  </si>
  <si>
    <t>27/02/95</t>
  </si>
  <si>
    <t>B112101011</t>
  </si>
  <si>
    <t>Hoàng</t>
  </si>
  <si>
    <t>Dũng</t>
  </si>
  <si>
    <t>06/10/93</t>
  </si>
  <si>
    <t>D11VT1</t>
  </si>
  <si>
    <t>B13DCVT110</t>
  </si>
  <si>
    <t>Lê Tiến</t>
  </si>
  <si>
    <t>24/04/95</t>
  </si>
  <si>
    <t>B13DCVT057</t>
  </si>
  <si>
    <t>Bùi Đăng</t>
  </si>
  <si>
    <t>Duy</t>
  </si>
  <si>
    <t>B13DCVT248</t>
  </si>
  <si>
    <t>Hà Văn</t>
  </si>
  <si>
    <t>22/06/95</t>
  </si>
  <si>
    <t>B13DCVT112</t>
  </si>
  <si>
    <t>Trương Thị</t>
  </si>
  <si>
    <t>Duyên</t>
  </si>
  <si>
    <t>10/04/95</t>
  </si>
  <si>
    <t>B13DCVT249</t>
  </si>
  <si>
    <t>Nguyễn Trường</t>
  </si>
  <si>
    <t>Giang</t>
  </si>
  <si>
    <t>04/06/95</t>
  </si>
  <si>
    <t>B13DCVT016</t>
  </si>
  <si>
    <t>Lê Thị Thu</t>
  </si>
  <si>
    <t>Hà</t>
  </si>
  <si>
    <t>19/02/95</t>
  </si>
  <si>
    <t>B13DCVT307</t>
  </si>
  <si>
    <t>Nguyễn Thu</t>
  </si>
  <si>
    <t>18/11/94</t>
  </si>
  <si>
    <t>B13DCVT059</t>
  </si>
  <si>
    <t>Nguyễn Việt</t>
  </si>
  <si>
    <t>17/01/95</t>
  </si>
  <si>
    <t>B13DCVT308</t>
  </si>
  <si>
    <t>Hoàng Đình</t>
  </si>
  <si>
    <t>Hân</t>
  </si>
  <si>
    <t>03/09/95</t>
  </si>
  <si>
    <t>B13DCVT251</t>
  </si>
  <si>
    <t>Hồ Đăng</t>
  </si>
  <si>
    <t>Hạnh</t>
  </si>
  <si>
    <t>15/02/95</t>
  </si>
  <si>
    <t>B13DCVT117</t>
  </si>
  <si>
    <t>Trần Thị</t>
  </si>
  <si>
    <t>Hoài</t>
  </si>
  <si>
    <t>16/06/95</t>
  </si>
  <si>
    <t>B13DCVT259</t>
  </si>
  <si>
    <t>Nguyễn Huy</t>
  </si>
  <si>
    <t>12/10/95</t>
  </si>
  <si>
    <t>B13DCVT025</t>
  </si>
  <si>
    <t>Hưng</t>
  </si>
  <si>
    <t>04/11/95</t>
  </si>
  <si>
    <t>B13DCVT354</t>
  </si>
  <si>
    <t>06/03/95</t>
  </si>
  <si>
    <t>B13DCVT202</t>
  </si>
  <si>
    <t>Lê Thu</t>
  </si>
  <si>
    <t>Hương</t>
  </si>
  <si>
    <t>18/02/95</t>
  </si>
  <si>
    <t>D13CQVT05-B</t>
  </si>
  <si>
    <t>B13DCVT026</t>
  </si>
  <si>
    <t>Nguyễn Thị</t>
  </si>
  <si>
    <t>09/09/94</t>
  </si>
  <si>
    <t>B13DCVT123</t>
  </si>
  <si>
    <t>Hường</t>
  </si>
  <si>
    <t>05/06/95</t>
  </si>
  <si>
    <t>B13DCVT066</t>
  </si>
  <si>
    <t>Nguyễn Tiến</t>
  </si>
  <si>
    <t>Huy</t>
  </si>
  <si>
    <t>B13DCVT067</t>
  </si>
  <si>
    <t>Trịnh Bá</t>
  </si>
  <si>
    <t>10/03/95</t>
  </si>
  <si>
    <t>B13DCVT069</t>
  </si>
  <si>
    <t>Nguyễn Đức</t>
  </si>
  <si>
    <t>Kiên</t>
  </si>
  <si>
    <t>31/05/95</t>
  </si>
  <si>
    <t>B13DCVT070</t>
  </si>
  <si>
    <t>Lăng Tùng</t>
  </si>
  <si>
    <t>Lâm</t>
  </si>
  <si>
    <t>02/07/95</t>
  </si>
  <si>
    <t>B12DCVT215</t>
  </si>
  <si>
    <t>Lò Văn</t>
  </si>
  <si>
    <t>Lý</t>
  </si>
  <si>
    <t>07/01/93</t>
  </si>
  <si>
    <t>D12CQVT05-B</t>
  </si>
  <si>
    <t>B13DCVT208</t>
  </si>
  <si>
    <t>Nguyễn Thị Hoa</t>
  </si>
  <si>
    <t>Mai</t>
  </si>
  <si>
    <t>02/10/95</t>
  </si>
  <si>
    <t>B13DCVT129</t>
  </si>
  <si>
    <t>Bùi Công</t>
  </si>
  <si>
    <t>Mạnh</t>
  </si>
  <si>
    <t>01/01/95</t>
  </si>
  <si>
    <t>B13DCVT130</t>
  </si>
  <si>
    <t>Lê Bỉnh</t>
  </si>
  <si>
    <t>Minh</t>
  </si>
  <si>
    <t>21/08/95</t>
  </si>
  <si>
    <t>B13DCVT315</t>
  </si>
  <si>
    <t>Vũ Quang</t>
  </si>
  <si>
    <t>11/01/95</t>
  </si>
  <si>
    <t>B13DCVT210</t>
  </si>
  <si>
    <t>Lê Phương</t>
  </si>
  <si>
    <t>Nam</t>
  </si>
  <si>
    <t>09/03/95</t>
  </si>
  <si>
    <t>B13DCVT319</t>
  </si>
  <si>
    <t>Trần Văn</t>
  </si>
  <si>
    <t>Nghĩa</t>
  </si>
  <si>
    <t>30/10/94</t>
  </si>
  <si>
    <t>B12DCVT224</t>
  </si>
  <si>
    <t>Sáng</t>
  </si>
  <si>
    <t>12/12/94</t>
  </si>
  <si>
    <t>B13DCVT274</t>
  </si>
  <si>
    <t>Nguyễn Ngọc</t>
  </si>
  <si>
    <t>Sơn</t>
  </si>
  <si>
    <t>B13DCVT275</t>
  </si>
  <si>
    <t>Phạm Đình</t>
  </si>
  <si>
    <t>26/07/95</t>
  </si>
  <si>
    <t>B13DCVT179</t>
  </si>
  <si>
    <t>Thắm</t>
  </si>
  <si>
    <t>05/11/95</t>
  </si>
  <si>
    <t>D13CQVT04-B</t>
  </si>
  <si>
    <t>B13DCVT278</t>
  </si>
  <si>
    <t>Đậu Văn</t>
  </si>
  <si>
    <t>Thắng</t>
  </si>
  <si>
    <t>22/12/95</t>
  </si>
  <si>
    <t>B13DCVT277</t>
  </si>
  <si>
    <t>Nguyễn Đình</t>
  </si>
  <si>
    <t>27/11/95</t>
  </si>
  <si>
    <t>B13DCVT142</t>
  </si>
  <si>
    <t>Nguyễn Thị Phương</t>
  </si>
  <si>
    <t>Thảo</t>
  </si>
  <si>
    <t>09/12/95</t>
  </si>
  <si>
    <t>B13DCVT281</t>
  </si>
  <si>
    <t>Nguyễn Bá</t>
  </si>
  <si>
    <t>Thiệu</t>
  </si>
  <si>
    <t>16/01/95</t>
  </si>
  <si>
    <t>B13DCVT325</t>
  </si>
  <si>
    <t>Thuận</t>
  </si>
  <si>
    <t>12/07/94</t>
  </si>
  <si>
    <t>B13DCVT043</t>
  </si>
  <si>
    <t>Trịnh Thu</t>
  </si>
  <si>
    <t>Thúy</t>
  </si>
  <si>
    <t>02/05/95</t>
  </si>
  <si>
    <t>B13DCVT230</t>
  </si>
  <si>
    <t>Đỗ Văn</t>
  </si>
  <si>
    <t>Trinh</t>
  </si>
  <si>
    <t>18/03/95</t>
  </si>
  <si>
    <t>B13DCVT231</t>
  </si>
  <si>
    <t>Trọng</t>
  </si>
  <si>
    <t>09/05/95</t>
  </si>
  <si>
    <t>B13DCVT336</t>
  </si>
  <si>
    <t>Lê Quốc</t>
  </si>
  <si>
    <t>Vinh</t>
  </si>
  <si>
    <t>30/10/95</t>
  </si>
  <si>
    <t>B13DCVT088</t>
  </si>
  <si>
    <t>06/02/95</t>
  </si>
  <si>
    <t>B13DCVT337</t>
  </si>
  <si>
    <t>Nguyễn Thì</t>
  </si>
  <si>
    <t>19/12/95</t>
  </si>
  <si>
    <t>B13DCVT098</t>
  </si>
  <si>
    <t>Lê Thị Lan</t>
  </si>
  <si>
    <t>B13DCVT048</t>
  </si>
  <si>
    <t>Lê Tuấn</t>
  </si>
  <si>
    <t>B13DCVT091</t>
  </si>
  <si>
    <t>Duangpasong</t>
  </si>
  <si>
    <t>Anisone</t>
  </si>
  <si>
    <t>03/04/94</t>
  </si>
  <si>
    <t>1021010013</t>
  </si>
  <si>
    <t>Mùi Minh</t>
  </si>
  <si>
    <t>Châu</t>
  </si>
  <si>
    <t>11/03/89</t>
  </si>
  <si>
    <t>B13DCVT103</t>
  </si>
  <si>
    <t>Trần Quốc</t>
  </si>
  <si>
    <t>B13DCVT096</t>
  </si>
  <si>
    <t>Bounnhavong</t>
  </si>
  <si>
    <t>Chindavone</t>
  </si>
  <si>
    <t>23/11/94</t>
  </si>
  <si>
    <t>B13DCVT011</t>
  </si>
  <si>
    <t>Bùi Minh</t>
  </si>
  <si>
    <t>23/10/95</t>
  </si>
  <si>
    <t>B13DCVT304</t>
  </si>
  <si>
    <t>Phạm Thị Thùy</t>
  </si>
  <si>
    <t>Dung</t>
  </si>
  <si>
    <t>04/03/95</t>
  </si>
  <si>
    <t>B13DCVT246</t>
  </si>
  <si>
    <t>Văn Tiến</t>
  </si>
  <si>
    <t>20/11/95</t>
  </si>
  <si>
    <t>B13DCVT197</t>
  </si>
  <si>
    <t>11/11/95</t>
  </si>
  <si>
    <t>B13DCVT063</t>
  </si>
  <si>
    <t>Hòa</t>
  </si>
  <si>
    <t>22/09/95</t>
  </si>
  <si>
    <t>B13DCVT021</t>
  </si>
  <si>
    <t>27/01/95</t>
  </si>
  <si>
    <t>B13DCVT119</t>
  </si>
  <si>
    <t>Hoàng Thăng</t>
  </si>
  <si>
    <t>Hùng</t>
  </si>
  <si>
    <t>B13DCVT201</t>
  </si>
  <si>
    <t>Phạm Gia</t>
  </si>
  <si>
    <t>03/11/95</t>
  </si>
  <si>
    <t>B13DCVT122</t>
  </si>
  <si>
    <t>02/09/94</t>
  </si>
  <si>
    <t>B13DCVT355</t>
  </si>
  <si>
    <t>Vũ Đức</t>
  </si>
  <si>
    <t>Hưởng</t>
  </si>
  <si>
    <t>05/05/95</t>
  </si>
  <si>
    <t>B13DCVT125</t>
  </si>
  <si>
    <t>11/09/95</t>
  </si>
  <si>
    <t>B13DCVT092</t>
  </si>
  <si>
    <t>Phounmahaxay</t>
  </si>
  <si>
    <t>Khamlae</t>
  </si>
  <si>
    <t>02/09/90</t>
  </si>
  <si>
    <t>B13DCVT126</t>
  </si>
  <si>
    <t>Lê Minh</t>
  </si>
  <si>
    <t>Khánh</t>
  </si>
  <si>
    <t>03/08/95</t>
  </si>
  <si>
    <t>B13DCVT264</t>
  </si>
  <si>
    <t>Phạm Quốc</t>
  </si>
  <si>
    <t>B13DCVT267</t>
  </si>
  <si>
    <t>Trịnh Thị Ngọc</t>
  </si>
  <si>
    <t>Linh</t>
  </si>
  <si>
    <t>01/06/95</t>
  </si>
  <si>
    <t>B13DCVT269</t>
  </si>
  <si>
    <t>Long</t>
  </si>
  <si>
    <t>B13DCVT207</t>
  </si>
  <si>
    <t>Nguyễn Thành</t>
  </si>
  <si>
    <t>23/09/95</t>
  </si>
  <si>
    <t>B13DCVT359</t>
  </si>
  <si>
    <t>Vũ Tiến</t>
  </si>
  <si>
    <t>B13DCVT363</t>
  </si>
  <si>
    <t>Lều Thị Kim</t>
  </si>
  <si>
    <t>Oanh</t>
  </si>
  <si>
    <t>31/01/95</t>
  </si>
  <si>
    <t>B13DCVT037</t>
  </si>
  <si>
    <t>25/03/95</t>
  </si>
  <si>
    <t>B13DCVT135</t>
  </si>
  <si>
    <t>Lưu Thị</t>
  </si>
  <si>
    <t>Phương</t>
  </si>
  <si>
    <t>07/11/95</t>
  </si>
  <si>
    <t>B13DCVT320</t>
  </si>
  <si>
    <t>Lê</t>
  </si>
  <si>
    <t>Quang</t>
  </si>
  <si>
    <t>02/06/95</t>
  </si>
  <si>
    <t>B13DCVT220</t>
  </si>
  <si>
    <t>Kiều Đức</t>
  </si>
  <si>
    <t>Thịnh</t>
  </si>
  <si>
    <t>13/11/95</t>
  </si>
  <si>
    <t>B13DCVT369</t>
  </si>
  <si>
    <t>Lại Văn</t>
  </si>
  <si>
    <t>Thức</t>
  </si>
  <si>
    <t>B13DCVT372</t>
  </si>
  <si>
    <t>Vương Văn</t>
  </si>
  <si>
    <t>Tĩnh</t>
  </si>
  <si>
    <t>19/08/95</t>
  </si>
  <si>
    <t>B13DCVT374</t>
  </si>
  <si>
    <t>Vũ Thị Huyền</t>
  </si>
  <si>
    <t>Trang</t>
  </si>
  <si>
    <t>18/05/95</t>
  </si>
  <si>
    <t>B13DCVT376</t>
  </si>
  <si>
    <t>Nguyễn Hoàng</t>
  </si>
  <si>
    <t>Trung</t>
  </si>
  <si>
    <t>13/04/95</t>
  </si>
  <si>
    <t>B13DCVT232</t>
  </si>
  <si>
    <t>Tú</t>
  </si>
  <si>
    <t>08/08/92</t>
  </si>
  <si>
    <t>B13DCVT381</t>
  </si>
  <si>
    <t>Lê Thanh</t>
  </si>
  <si>
    <t>Tùng</t>
  </si>
  <si>
    <t>02/12/95</t>
  </si>
  <si>
    <t>B13DCVT382</t>
  </si>
  <si>
    <t>Mai Thanh</t>
  </si>
  <si>
    <t>28/03/95</t>
  </si>
  <si>
    <t>B13DCVT085</t>
  </si>
  <si>
    <t>Ngô Thanh</t>
  </si>
  <si>
    <t>17/11/95</t>
  </si>
  <si>
    <t>B13DCVT190</t>
  </si>
  <si>
    <t>Nguyễn Thanh</t>
  </si>
  <si>
    <t>05/03/95</t>
  </si>
  <si>
    <t>B13DCVT383</t>
  </si>
  <si>
    <t>30/01/95</t>
  </si>
  <si>
    <t>B13DCVT384</t>
  </si>
  <si>
    <t>22/01/95</t>
  </si>
  <si>
    <t>B13DCVT086</t>
  </si>
  <si>
    <t>Nguyễn Thị Kim</t>
  </si>
  <si>
    <t>Tuyến</t>
  </si>
  <si>
    <t>06/06/95</t>
  </si>
  <si>
    <t>B13DCVT296</t>
  </si>
  <si>
    <t>Yến</t>
  </si>
  <si>
    <t>23/01/95</t>
  </si>
  <si>
    <t>B13DCVT390</t>
  </si>
  <si>
    <t>Trần Thị Hải</t>
  </si>
  <si>
    <t>27/12/95</t>
  </si>
  <si>
    <t>B15LDVT001</t>
  </si>
  <si>
    <t>Bùi Việt</t>
  </si>
  <si>
    <t>Cường</t>
  </si>
  <si>
    <t>18/03/93</t>
  </si>
  <si>
    <t>L15CQVT01-B</t>
  </si>
  <si>
    <t>B15LDVT002</t>
  </si>
  <si>
    <t>Nguyễn Xuân</t>
  </si>
  <si>
    <t>04/10/93</t>
  </si>
  <si>
    <t>B15LDVT003</t>
  </si>
  <si>
    <t>22/02/94</t>
  </si>
  <si>
    <t>B15LDVT004</t>
  </si>
  <si>
    <t>Trịnh Văn</t>
  </si>
  <si>
    <t>05/12/90</t>
  </si>
  <si>
    <t>B15LDVT005</t>
  </si>
  <si>
    <t>Lan</t>
  </si>
  <si>
    <t>15/09/94</t>
  </si>
  <si>
    <t>B14LDVT043</t>
  </si>
  <si>
    <t>Trần Thị Thúy</t>
  </si>
  <si>
    <t>Nga</t>
  </si>
  <si>
    <t>20/10/93</t>
  </si>
  <si>
    <t>L14CQVT01-B</t>
  </si>
  <si>
    <t>B15LDVT006</t>
  </si>
  <si>
    <t>Ma Văn</t>
  </si>
  <si>
    <t>Quyết</t>
  </si>
  <si>
    <t>19/05/93</t>
  </si>
  <si>
    <t>B15LDVT007</t>
  </si>
  <si>
    <t>Cồ Thị</t>
  </si>
  <si>
    <t>Quỳnh</t>
  </si>
  <si>
    <t>24/04/93</t>
  </si>
  <si>
    <t>B15LDVT008</t>
  </si>
  <si>
    <t>Tân</t>
  </si>
  <si>
    <t>10/03/93</t>
  </si>
  <si>
    <t>B15LDVT009</t>
  </si>
  <si>
    <t>Trịnh Việt</t>
  </si>
  <si>
    <t>Tiến</t>
  </si>
  <si>
    <t>05/06/93</t>
  </si>
  <si>
    <t>B15LDVT010</t>
  </si>
  <si>
    <t>Trong</t>
  </si>
  <si>
    <t>20/01/93</t>
  </si>
  <si>
    <t>B13DCVT299</t>
  </si>
  <si>
    <t>Phạm Thị Lan</t>
  </si>
  <si>
    <t>08/09/95</t>
  </si>
  <si>
    <t>B13DCVT342</t>
  </si>
  <si>
    <t>Phan Quỳnh</t>
  </si>
  <si>
    <t>21/07/95</t>
  </si>
  <si>
    <t>B13DCVT149</t>
  </si>
  <si>
    <t>Bảo</t>
  </si>
  <si>
    <t>17/03/95</t>
  </si>
  <si>
    <t>B13DCVT244</t>
  </si>
  <si>
    <t>Quách Thành</t>
  </si>
  <si>
    <t>Đông</t>
  </si>
  <si>
    <t>01/04/94</t>
  </si>
  <si>
    <t>B13DCVT195</t>
  </si>
  <si>
    <t>Hà Anh</t>
  </si>
  <si>
    <t>15/07/95</t>
  </si>
  <si>
    <t>B13DCVT350</t>
  </si>
  <si>
    <t>Vương Thị Thùy</t>
  </si>
  <si>
    <t>Dương</t>
  </si>
  <si>
    <t>12/08/95</t>
  </si>
  <si>
    <t>B13DCVT058</t>
  </si>
  <si>
    <t>Phạm Thị</t>
  </si>
  <si>
    <t>13/02/95</t>
  </si>
  <si>
    <t>B13DCVT113</t>
  </si>
  <si>
    <t>Hải</t>
  </si>
  <si>
    <t>22/02/95</t>
  </si>
  <si>
    <t>B13DCVT114</t>
  </si>
  <si>
    <t>Đinh Quang</t>
  </si>
  <si>
    <t>Hiến</t>
  </si>
  <si>
    <t>11/04/95</t>
  </si>
  <si>
    <t>B13DCVT253</t>
  </si>
  <si>
    <t>Hoàng Duy</t>
  </si>
  <si>
    <t>Hiếu</t>
  </si>
  <si>
    <t>29/10/95</t>
  </si>
  <si>
    <t>B13DCVT257</t>
  </si>
  <si>
    <t>Bùi Thị</t>
  </si>
  <si>
    <t>Hoa</t>
  </si>
  <si>
    <t>10/12/95</t>
  </si>
  <si>
    <t>B13DCVT019</t>
  </si>
  <si>
    <t>08/04/95</t>
  </si>
  <si>
    <t>B13DCVT022</t>
  </si>
  <si>
    <t>Trần Mạnh</t>
  </si>
  <si>
    <t>Hồng</t>
  </si>
  <si>
    <t>08/02/94</t>
  </si>
  <si>
    <t>B13DCVT159</t>
  </si>
  <si>
    <t>Nguyễn Mạnh</t>
  </si>
  <si>
    <t>13/06/89</t>
  </si>
  <si>
    <t>B13DCVT161</t>
  </si>
  <si>
    <t>Quách Văn</t>
  </si>
  <si>
    <t>Hữu</t>
  </si>
  <si>
    <t>15/02/94</t>
  </si>
  <si>
    <t>B13DCVT124</t>
  </si>
  <si>
    <t>11/07/95</t>
  </si>
  <si>
    <t>B13DCVT311</t>
  </si>
  <si>
    <t>Đinh Thế</t>
  </si>
  <si>
    <t>Khang</t>
  </si>
  <si>
    <t>B13DCVT128</t>
  </si>
  <si>
    <t>14/12/95</t>
  </si>
  <si>
    <t>B13DCVT266</t>
  </si>
  <si>
    <t>Đỗ Thị Phương</t>
  </si>
  <si>
    <t>23/12/95</t>
  </si>
  <si>
    <t>B13DCVT205</t>
  </si>
  <si>
    <t>Đặng Tuấn</t>
  </si>
  <si>
    <t>24/01/95</t>
  </si>
  <si>
    <t>B13DCVT357</t>
  </si>
  <si>
    <t>30/06/95</t>
  </si>
  <si>
    <t>B13DCVT358</t>
  </si>
  <si>
    <t>Luân</t>
  </si>
  <si>
    <t>08/12/89</t>
  </si>
  <si>
    <t>B112101229</t>
  </si>
  <si>
    <t>01/01/93</t>
  </si>
  <si>
    <t>D11VT5</t>
  </si>
  <si>
    <t>B13DCVT271</t>
  </si>
  <si>
    <t>Đoàn Hoài</t>
  </si>
  <si>
    <t>17/04/95</t>
  </si>
  <si>
    <t>B13DCVT211</t>
  </si>
  <si>
    <t>23/04/95</t>
  </si>
  <si>
    <t>B13DCVT078</t>
  </si>
  <si>
    <t>Ngọc</t>
  </si>
  <si>
    <t>28/05/95</t>
  </si>
  <si>
    <t>B13DCVT132</t>
  </si>
  <si>
    <t>24/05/94</t>
  </si>
  <si>
    <t>B13DCVT170</t>
  </si>
  <si>
    <t>Vũ Văn</t>
  </si>
  <si>
    <t>Nhân</t>
  </si>
  <si>
    <t>11/06/94</t>
  </si>
  <si>
    <t>B13DCVT036</t>
  </si>
  <si>
    <t>Đinh Thị</t>
  </si>
  <si>
    <t>Nhiền</t>
  </si>
  <si>
    <t>28/01/94</t>
  </si>
  <si>
    <t>B13DCVT134</t>
  </si>
  <si>
    <t>Lương Thị</t>
  </si>
  <si>
    <t>Nụ</t>
  </si>
  <si>
    <t>13/10/95</t>
  </si>
  <si>
    <t>B13DCVT039</t>
  </si>
  <si>
    <t>Bùi Văn</t>
  </si>
  <si>
    <t>24/10/94</t>
  </si>
  <si>
    <t>B13DCVT365</t>
  </si>
  <si>
    <t>Đặng Đình</t>
  </si>
  <si>
    <t>Tài</t>
  </si>
  <si>
    <t>06/12/95</t>
  </si>
  <si>
    <t>B13DCVT280</t>
  </si>
  <si>
    <t>Phương Thị</t>
  </si>
  <si>
    <t>Thanh</t>
  </si>
  <si>
    <t>30/03/95</t>
  </si>
  <si>
    <t>B13DCVT218</t>
  </si>
  <si>
    <t>Mẫn Văn</t>
  </si>
  <si>
    <t>Thành</t>
  </si>
  <si>
    <t>11/03/95</t>
  </si>
  <si>
    <t>B13DCVT221</t>
  </si>
  <si>
    <t>Thứ</t>
  </si>
  <si>
    <t>B13DCVT144</t>
  </si>
  <si>
    <t>Ngô Quang</t>
  </si>
  <si>
    <t>21/08/93</t>
  </si>
  <si>
    <t>B13DCVT370</t>
  </si>
  <si>
    <t>Tạ Thị</t>
  </si>
  <si>
    <t>Thủy</t>
  </si>
  <si>
    <t>03/04/95</t>
  </si>
  <si>
    <t>B13DCVT371</t>
  </si>
  <si>
    <t>Vũ Thị Thu</t>
  </si>
  <si>
    <t>19/10/95</t>
  </si>
  <si>
    <t>B13DCVT224</t>
  </si>
  <si>
    <t>Nguyễn Trọng</t>
  </si>
  <si>
    <t>03/10/95</t>
  </si>
  <si>
    <t>B13DCVT373</t>
  </si>
  <si>
    <t>Trà</t>
  </si>
  <si>
    <t>26/04/95</t>
  </si>
  <si>
    <t>B13DCVT227</t>
  </si>
  <si>
    <t>09/01/95</t>
  </si>
  <si>
    <t>B13DCVT375</t>
  </si>
  <si>
    <t>Lâm Văn</t>
  </si>
  <si>
    <t>08/05/95</t>
  </si>
  <si>
    <t>B13DCVT186</t>
  </si>
  <si>
    <t>Nguyễn Đăng</t>
  </si>
  <si>
    <t>20/10/95</t>
  </si>
  <si>
    <t>B13DCVT292</t>
  </si>
  <si>
    <t>Triệu Ngọc</t>
  </si>
  <si>
    <t>18/08/95</t>
  </si>
  <si>
    <t>B13DCVT293</t>
  </si>
  <si>
    <t>Trường</t>
  </si>
  <si>
    <t>26/10/95</t>
  </si>
  <si>
    <t>B13DCVT294</t>
  </si>
  <si>
    <t>06/03/90</t>
  </si>
  <si>
    <t>B13DCVT234</t>
  </si>
  <si>
    <t>Vũ Xuân</t>
  </si>
  <si>
    <t>02/02/95</t>
  </si>
  <si>
    <t>N13DCVT059</t>
  </si>
  <si>
    <t>Bùi Quốc</t>
  </si>
  <si>
    <t>Tuấn</t>
  </si>
  <si>
    <t>23/07/95</t>
  </si>
  <si>
    <t>B13DCVT380</t>
  </si>
  <si>
    <t>Đỗ Thanh</t>
  </si>
  <si>
    <t>01/03/95</t>
  </si>
  <si>
    <t>B13DCVT333</t>
  </si>
  <si>
    <t>Lê Thọ</t>
  </si>
  <si>
    <t>09/06/95</t>
  </si>
  <si>
    <t>B13DCVT385</t>
  </si>
  <si>
    <t>Nguyễn Thị Y</t>
  </si>
  <si>
    <t>Vân</t>
  </si>
  <si>
    <t>15/09/95</t>
  </si>
  <si>
    <t>B13DCVT388</t>
  </si>
  <si>
    <t>Lê Thị Anh</t>
  </si>
  <si>
    <t>Xuân</t>
  </si>
  <si>
    <t>31/12/95</t>
  </si>
  <si>
    <t>B13DCVT297</t>
  </si>
  <si>
    <t>Nguyễn Thị Lan</t>
  </si>
  <si>
    <t>B13DCVT100</t>
  </si>
  <si>
    <t>01/10/95</t>
  </si>
  <si>
    <t>B13DCVT050</t>
  </si>
  <si>
    <t>Trần Thị Phương</t>
  </si>
  <si>
    <t>26/09/95</t>
  </si>
  <si>
    <t>B13DCVT004</t>
  </si>
  <si>
    <t>Vũ Ngọc</t>
  </si>
  <si>
    <t>08/04/94</t>
  </si>
  <si>
    <t>B13DCVT344</t>
  </si>
  <si>
    <t>Công</t>
  </si>
  <si>
    <t>14/08/94</t>
  </si>
  <si>
    <t>B13DCVT150</t>
  </si>
  <si>
    <t>Thái Văn</t>
  </si>
  <si>
    <t>18/06/95</t>
  </si>
  <si>
    <t>B13DCVT301</t>
  </si>
  <si>
    <t>Đinh Văn</t>
  </si>
  <si>
    <t>14/07/95</t>
  </si>
  <si>
    <t>B13DCVT007</t>
  </si>
  <si>
    <t>Dương Kim</t>
  </si>
  <si>
    <t>23/12/94</t>
  </si>
  <si>
    <t>B13DCVT347</t>
  </si>
  <si>
    <t>Bùi Tiến</t>
  </si>
  <si>
    <t>28/11/95</t>
  </si>
  <si>
    <t>B13DCVT012</t>
  </si>
  <si>
    <t>04/01/94</t>
  </si>
  <si>
    <t>B13DCVT245</t>
  </si>
  <si>
    <t>Trần Anh</t>
  </si>
  <si>
    <t>01/11/95</t>
  </si>
  <si>
    <t>B13DCVT014</t>
  </si>
  <si>
    <t>02/11/95</t>
  </si>
  <si>
    <t>B13DCVT247</t>
  </si>
  <si>
    <t>B13DCVT196</t>
  </si>
  <si>
    <t>Lê Trọng</t>
  </si>
  <si>
    <t>23/04/94</t>
  </si>
  <si>
    <t>B13DCVT111</t>
  </si>
  <si>
    <t>Trần Quang</t>
  </si>
  <si>
    <t>09/08/94</t>
  </si>
  <si>
    <t>B13DCVT351</t>
  </si>
  <si>
    <t>Khuất Duy</t>
  </si>
  <si>
    <t>Hanh</t>
  </si>
  <si>
    <t>17/09/95</t>
  </si>
  <si>
    <t>B13DCVT156</t>
  </si>
  <si>
    <t>Nguyễn Duy</t>
  </si>
  <si>
    <t>Hiền</t>
  </si>
  <si>
    <t>10/07/95</t>
  </si>
  <si>
    <t>B13DCVT352</t>
  </si>
  <si>
    <t>Lê Quang</t>
  </si>
  <si>
    <t>06/04/95</t>
  </si>
  <si>
    <t>B13DCVT256</t>
  </si>
  <si>
    <t>B13DCVT116</t>
  </si>
  <si>
    <t>Đàm Xuân</t>
  </si>
  <si>
    <t>21/06/94</t>
  </si>
  <si>
    <t>B13DCVT118</t>
  </si>
  <si>
    <t>Nguyễn Thị Thu</t>
  </si>
  <si>
    <t>28/08/94</t>
  </si>
  <si>
    <t>B13DCVT309</t>
  </si>
  <si>
    <t>Lê Văn</t>
  </si>
  <si>
    <t>Huấn</t>
  </si>
  <si>
    <t>22/10/93</t>
  </si>
  <si>
    <t>B13DCVT065</t>
  </si>
  <si>
    <t>Huệ</t>
  </si>
  <si>
    <t>B14LDVT024</t>
  </si>
  <si>
    <t>25/05/91</t>
  </si>
  <si>
    <t>B13DCVT023</t>
  </si>
  <si>
    <t>Xã Ngọc</t>
  </si>
  <si>
    <t>B13DCVT024</t>
  </si>
  <si>
    <t>Đào Việt</t>
  </si>
  <si>
    <t>10/11/95</t>
  </si>
  <si>
    <t>B13DCVT262</t>
  </si>
  <si>
    <t>Đỗ Khánh</t>
  </si>
  <si>
    <t>09/11/95</t>
  </si>
  <si>
    <t>B13DCVT027</t>
  </si>
  <si>
    <t>Nguyễn Quốc</t>
  </si>
  <si>
    <t>21/11/95</t>
  </si>
  <si>
    <t>B13DCVT029</t>
  </si>
  <si>
    <t>Huỳnh</t>
  </si>
  <si>
    <t>11/01/93</t>
  </si>
  <si>
    <t>B13DCVT031</t>
  </si>
  <si>
    <t>Kiều</t>
  </si>
  <si>
    <t>29/03/95</t>
  </si>
  <si>
    <t>B13DCVT076</t>
  </si>
  <si>
    <t>Bùi Hữu</t>
  </si>
  <si>
    <t>13/12/95</t>
  </si>
  <si>
    <t>1021010367</t>
  </si>
  <si>
    <t>Ngô Hoàng</t>
  </si>
  <si>
    <t>02/03/91</t>
  </si>
  <si>
    <t>D10VT5</t>
  </si>
  <si>
    <t>B13DCVT077</t>
  </si>
  <si>
    <t>Phạm Hữu</t>
  </si>
  <si>
    <t>08/08/95</t>
  </si>
  <si>
    <t>B13DCVT273</t>
  </si>
  <si>
    <t>Đỗ Đức</t>
  </si>
  <si>
    <t>12/02/95</t>
  </si>
  <si>
    <t>B13DCVT137</t>
  </si>
  <si>
    <t>23/10/93</t>
  </si>
  <si>
    <t>B13DCVT041</t>
  </si>
  <si>
    <t>Trần Đức</t>
  </si>
  <si>
    <t>B12DCVT129</t>
  </si>
  <si>
    <t>Quý</t>
  </si>
  <si>
    <t>23/08/94</t>
  </si>
  <si>
    <t>D12CQVT03-B</t>
  </si>
  <si>
    <t>B13DCVT175</t>
  </si>
  <si>
    <t>Phùng Xuân</t>
  </si>
  <si>
    <t>04/09/93</t>
  </si>
  <si>
    <t>B13DCVT139</t>
  </si>
  <si>
    <t>Bùi Tùng</t>
  </si>
  <si>
    <t>23/11/95</t>
  </si>
  <si>
    <t>B13DCVT285</t>
  </si>
  <si>
    <t>Hoàng Tiến</t>
  </si>
  <si>
    <t>Tạo</t>
  </si>
  <si>
    <t>15/12/95</t>
  </si>
  <si>
    <t>B13DCVT181</t>
  </si>
  <si>
    <t>18/06/94</t>
  </si>
  <si>
    <t>B13DCVT219</t>
  </si>
  <si>
    <t>Nguyễn Minh</t>
  </si>
  <si>
    <t>Thiện</t>
  </si>
  <si>
    <t>22/07/94</t>
  </si>
  <si>
    <t>B13DCVT324</t>
  </si>
  <si>
    <t>Thiết</t>
  </si>
  <si>
    <t>12/05/95</t>
  </si>
  <si>
    <t>B13DCVT143</t>
  </si>
  <si>
    <t>Tạ Văn</t>
  </si>
  <si>
    <t>14/04/95</t>
  </si>
  <si>
    <t>B13DCVT284</t>
  </si>
  <si>
    <t>27/10/95</t>
  </si>
  <si>
    <t>B13DCVT094</t>
  </si>
  <si>
    <t>Keotongta</t>
  </si>
  <si>
    <t>Ting</t>
  </si>
  <si>
    <t>12/05/90</t>
  </si>
  <si>
    <t>B13DCVT225</t>
  </si>
  <si>
    <t>Toàn</t>
  </si>
  <si>
    <t>B13DCVT045</t>
  </si>
  <si>
    <t>B13DCVT377</t>
  </si>
  <si>
    <t>08/06/95</t>
  </si>
  <si>
    <t>B12DCVT089</t>
  </si>
  <si>
    <t>20/12/94</t>
  </si>
  <si>
    <t>D12CQVT02-B</t>
  </si>
  <si>
    <t>B13DCVT329</t>
  </si>
  <si>
    <t>15/03/94</t>
  </si>
  <si>
    <t>B13DCVT378</t>
  </si>
  <si>
    <t>08/03/95</t>
  </si>
  <si>
    <t>B13DCVT083</t>
  </si>
  <si>
    <t>Nguyễn Anh</t>
  </si>
  <si>
    <t>B13DCVT379</t>
  </si>
  <si>
    <t>Đặng Tiến</t>
  </si>
  <si>
    <t>02/08/94</t>
  </si>
  <si>
    <t>B12DCVT046</t>
  </si>
  <si>
    <t>Vũ Quốc</t>
  </si>
  <si>
    <t>Việt</t>
  </si>
  <si>
    <t>14/09/93</t>
  </si>
  <si>
    <t>D12CQVT01-B</t>
  </si>
  <si>
    <t>B13DCVT095</t>
  </si>
  <si>
    <t>Onchanthavong</t>
  </si>
  <si>
    <t>Vilaithoune</t>
  </si>
  <si>
    <t>11/04/93</t>
  </si>
  <si>
    <t>B14LDVT062</t>
  </si>
  <si>
    <t>Nguyễn Công</t>
  </si>
  <si>
    <t>Vượng</t>
  </si>
  <si>
    <t>14/09/92</t>
  </si>
  <si>
    <t>B13DCVT001</t>
  </si>
  <si>
    <t>An</t>
  </si>
  <si>
    <t>03/06/95</t>
  </si>
  <si>
    <t>B13DCVT046</t>
  </si>
  <si>
    <t>Bùi Duy</t>
  </si>
  <si>
    <t>30/09/95</t>
  </si>
  <si>
    <t>B13DCVT097</t>
  </si>
  <si>
    <t>Đào Duy</t>
  </si>
  <si>
    <t>B13DCVT239</t>
  </si>
  <si>
    <t>Đinh Duy</t>
  </si>
  <si>
    <t>B13DCVT148</t>
  </si>
  <si>
    <t>Phạm Hồng</t>
  </si>
  <si>
    <t>ánh</t>
  </si>
  <si>
    <t>B13DCVT242</t>
  </si>
  <si>
    <t>ất</t>
  </si>
  <si>
    <t>08/01/95</t>
  </si>
  <si>
    <t>B13DCVT005</t>
  </si>
  <si>
    <t>Cao</t>
  </si>
  <si>
    <t>12/03/95</t>
  </si>
  <si>
    <t>B13DCVT006</t>
  </si>
  <si>
    <t>Chinh</t>
  </si>
  <si>
    <t>16/09/95</t>
  </si>
  <si>
    <t>B13DCVT151</t>
  </si>
  <si>
    <t>17/12/95</t>
  </si>
  <si>
    <t>B13DCVT109</t>
  </si>
  <si>
    <t>Trần Tuấn</t>
  </si>
  <si>
    <t>B13DCVT252</t>
  </si>
  <si>
    <t>Đỗ Minh</t>
  </si>
  <si>
    <t>Hiệp</t>
  </si>
  <si>
    <t>B13DCVT061</t>
  </si>
  <si>
    <t>Chu Văn</t>
  </si>
  <si>
    <t>B13DCVT062</t>
  </si>
  <si>
    <t>25/02/94</t>
  </si>
  <si>
    <t>B13DCVT199</t>
  </si>
  <si>
    <t>Nguyễn Lý</t>
  </si>
  <si>
    <t>B13DCVT020</t>
  </si>
  <si>
    <t>Hoàn</t>
  </si>
  <si>
    <t>25/02/95</t>
  </si>
  <si>
    <t>B13DCVT200</t>
  </si>
  <si>
    <t>21/02/94</t>
  </si>
  <si>
    <t>B13DCVT261</t>
  </si>
  <si>
    <t>11/05/95</t>
  </si>
  <si>
    <t>B13DCVT121</t>
  </si>
  <si>
    <t>07/06/95</t>
  </si>
  <si>
    <t>B13DCVT263</t>
  </si>
  <si>
    <t>Đặng Trúc</t>
  </si>
  <si>
    <t>19/04/95</t>
  </si>
  <si>
    <t>B13DCVT160</t>
  </si>
  <si>
    <t>Đỗ Thị</t>
  </si>
  <si>
    <t>28/03/94</t>
  </si>
  <si>
    <t>B13DCVT203</t>
  </si>
  <si>
    <t>Tạ Tương</t>
  </si>
  <si>
    <t>06/01/95</t>
  </si>
  <si>
    <t>B13DCVT265</t>
  </si>
  <si>
    <t>Đỗ Đăng</t>
  </si>
  <si>
    <t>Khoa</t>
  </si>
  <si>
    <t>20/06/95</t>
  </si>
  <si>
    <t>B13DCVT093</t>
  </si>
  <si>
    <t>Sinsomboun</t>
  </si>
  <si>
    <t>Khoneketh</t>
  </si>
  <si>
    <t>13/07/92</t>
  </si>
  <si>
    <t>B13DCVT312</t>
  </si>
  <si>
    <t>B13DCVT127</t>
  </si>
  <si>
    <t>B13DCVT162</t>
  </si>
  <si>
    <t>Liêm</t>
  </si>
  <si>
    <t>01/05/95</t>
  </si>
  <si>
    <t>B14LDVT034</t>
  </si>
  <si>
    <t>22/06/89</t>
  </si>
  <si>
    <t>B13DCVT268</t>
  </si>
  <si>
    <t>Vũ Ngọc Hoàng</t>
  </si>
  <si>
    <t>B13DCVT072</t>
  </si>
  <si>
    <t>Đỗ Duy</t>
  </si>
  <si>
    <t>Lộc</t>
  </si>
  <si>
    <t>B13DCVT164</t>
  </si>
  <si>
    <t>19/05/95</t>
  </si>
  <si>
    <t>B13DCVT074</t>
  </si>
  <si>
    <t>Hoàng Nhật</t>
  </si>
  <si>
    <t>25/12/95</t>
  </si>
  <si>
    <t>B14LDVT040</t>
  </si>
  <si>
    <t>Hoàng Thu</t>
  </si>
  <si>
    <t>20/08/91</t>
  </si>
  <si>
    <t>B13DCVT270</t>
  </si>
  <si>
    <t>B13DCVT034</t>
  </si>
  <si>
    <t>Ngô Trọng</t>
  </si>
  <si>
    <t>23/06/95</t>
  </si>
  <si>
    <t>B13DCVT133</t>
  </si>
  <si>
    <t>Vũ Minh</t>
  </si>
  <si>
    <t>Nguyệt</t>
  </si>
  <si>
    <t>B13DCVT171</t>
  </si>
  <si>
    <t>Đào Thị</t>
  </si>
  <si>
    <t>Nhung</t>
  </si>
  <si>
    <t>B13DCVT213</t>
  </si>
  <si>
    <t>Nguyễn Thị Hồng</t>
  </si>
  <si>
    <t>25/08/95</t>
  </si>
  <si>
    <t>B13DCVT081</t>
  </si>
  <si>
    <t>Lê Xuân</t>
  </si>
  <si>
    <t>07/01/95</t>
  </si>
  <si>
    <t>B13DCVT136</t>
  </si>
  <si>
    <t>Lương Mạnh</t>
  </si>
  <si>
    <t>Quân</t>
  </si>
  <si>
    <t>06/10/95</t>
  </si>
  <si>
    <t>B13DCVT071</t>
  </si>
  <si>
    <t>Hoàng Văn</t>
  </si>
  <si>
    <t>17/09/94</t>
  </si>
  <si>
    <t>B13DCVT040</t>
  </si>
  <si>
    <t>21/03/95</t>
  </si>
  <si>
    <t>B13DCVT276</t>
  </si>
  <si>
    <t>Tây</t>
  </si>
  <si>
    <t>15/04/95</t>
  </si>
  <si>
    <t>B13DCVT140</t>
  </si>
  <si>
    <t>Dương Duy</t>
  </si>
  <si>
    <t>Thái</t>
  </si>
  <si>
    <t>19/09/95</t>
  </si>
  <si>
    <t>B13DCVT042</t>
  </si>
  <si>
    <t>B13DCVT283</t>
  </si>
  <si>
    <t>28/12/95</t>
  </si>
  <si>
    <t>B13DCVT044</t>
  </si>
  <si>
    <t>Vũ Trí</t>
  </si>
  <si>
    <t>28/09/95</t>
  </si>
  <si>
    <t>B13DCVT289</t>
  </si>
  <si>
    <t>B13DCVT291</t>
  </si>
  <si>
    <t>Trần Tất</t>
  </si>
  <si>
    <t>B12DCVT235</t>
  </si>
  <si>
    <t>01/10/94</t>
  </si>
  <si>
    <t>B13DCVT330</t>
  </si>
  <si>
    <t>Hoàng Mạnh</t>
  </si>
  <si>
    <t>12/06/94</t>
  </si>
  <si>
    <t>B13DCVT084</t>
  </si>
  <si>
    <t>28/09/89</t>
  </si>
  <si>
    <t>B13DCVT334</t>
  </si>
  <si>
    <t>B13DCVT335</t>
  </si>
  <si>
    <t>Vĩ</t>
  </si>
  <si>
    <t>23/03/94</t>
  </si>
  <si>
    <t>B13DCVT338</t>
  </si>
  <si>
    <t>Nguyễn</t>
  </si>
  <si>
    <t>Xuyên</t>
  </si>
  <si>
    <t>15/08/95</t>
  </si>
  <si>
    <t>B13DCVT298</t>
  </si>
  <si>
    <t>Nguyễn Thị Quỳnh</t>
  </si>
  <si>
    <t>B13DCVT240</t>
  </si>
  <si>
    <t>Nguyễn Tú</t>
  </si>
  <si>
    <t>23/02/95</t>
  </si>
  <si>
    <t>B13DCVT002</t>
  </si>
  <si>
    <t>B13DCVT003</t>
  </si>
  <si>
    <t>Phí Công Đức</t>
  </si>
  <si>
    <t>24/06/95</t>
  </si>
  <si>
    <t>B13DCVT104</t>
  </si>
  <si>
    <t>B13DCVT054</t>
  </si>
  <si>
    <t>Lê Đắc</t>
  </si>
  <si>
    <t>Đạo</t>
  </si>
  <si>
    <t>29/06/94</t>
  </si>
  <si>
    <t>B13DCVT105</t>
  </si>
  <si>
    <t>Lê Thành</t>
  </si>
  <si>
    <t>Đạt</t>
  </si>
  <si>
    <t>07/10/94</t>
  </si>
  <si>
    <t>B13DCVT106</t>
  </si>
  <si>
    <t>Phạm Thành</t>
  </si>
  <si>
    <t>30/03/94</t>
  </si>
  <si>
    <t>B13DCVT108</t>
  </si>
  <si>
    <t>B13DCVT013</t>
  </si>
  <si>
    <t>Kim Anh</t>
  </si>
  <si>
    <t>B13DCVT305</t>
  </si>
  <si>
    <t>B13DCVT015</t>
  </si>
  <si>
    <t>08/02/95</t>
  </si>
  <si>
    <t>B13DCVT250</t>
  </si>
  <si>
    <t>B13DCVT154</t>
  </si>
  <si>
    <t>Trần Hữu</t>
  </si>
  <si>
    <t>21/05/95</t>
  </si>
  <si>
    <t>B13DCVT017</t>
  </si>
  <si>
    <t>18/01/94</t>
  </si>
  <si>
    <t>B13DCVT060</t>
  </si>
  <si>
    <t>12/07/95</t>
  </si>
  <si>
    <t>B13DCVT155</t>
  </si>
  <si>
    <t>Kiều Thị</t>
  </si>
  <si>
    <t>28/01/95</t>
  </si>
  <si>
    <t>B13DCVT018</t>
  </si>
  <si>
    <t>Hà Hoàng</t>
  </si>
  <si>
    <t>04/02/95</t>
  </si>
  <si>
    <t>B13DCVT258</t>
  </si>
  <si>
    <t>Phạm Duy</t>
  </si>
  <si>
    <t>Hoan</t>
  </si>
  <si>
    <t>12/04/95</t>
  </si>
  <si>
    <t>B13DCVT260</t>
  </si>
  <si>
    <t>Chu Mạnh</t>
  </si>
  <si>
    <t>18/11/95</t>
  </si>
  <si>
    <t>B13DCVT028</t>
  </si>
  <si>
    <t>Trần Vĩnh</t>
  </si>
  <si>
    <t>29/04/95</t>
  </si>
  <si>
    <t>B13DCVT204</t>
  </si>
  <si>
    <t>Nguyễn Tùng</t>
  </si>
  <si>
    <t>03/01/95</t>
  </si>
  <si>
    <t>B13DCVT313</t>
  </si>
  <si>
    <t>Bàn Thị</t>
  </si>
  <si>
    <t>25/11/94</t>
  </si>
  <si>
    <t>B13DCVT163</t>
  </si>
  <si>
    <t>Lê Thị</t>
  </si>
  <si>
    <t>B13DCVT073</t>
  </si>
  <si>
    <t>Phan Thị Thanh</t>
  </si>
  <si>
    <t>27/08/95</t>
  </si>
  <si>
    <t>B13DCVT075</t>
  </si>
  <si>
    <t>18/07/95</t>
  </si>
  <si>
    <t>B13DCVT131</t>
  </si>
  <si>
    <t>Trần Thị Hà</t>
  </si>
  <si>
    <t>My</t>
  </si>
  <si>
    <t>17/05/94</t>
  </si>
  <si>
    <t>B13DCVT168</t>
  </si>
  <si>
    <t>20/01/95</t>
  </si>
  <si>
    <t>B13DCVT080</t>
  </si>
  <si>
    <t>Hoàng Thị Hồng</t>
  </si>
  <si>
    <t>04/12/95</t>
  </si>
  <si>
    <t>B13DCVT172</t>
  </si>
  <si>
    <t>Bùi Thị Thu</t>
  </si>
  <si>
    <t>B13DCVT038</t>
  </si>
  <si>
    <t>Phạm Ngọc</t>
  </si>
  <si>
    <t>18/09/95</t>
  </si>
  <si>
    <t>B13DCVT082</t>
  </si>
  <si>
    <t>17/07/95</t>
  </si>
  <si>
    <t>B13DCVT174</t>
  </si>
  <si>
    <t>B13DCVT176</t>
  </si>
  <si>
    <t>Phan Thị</t>
  </si>
  <si>
    <t>B13DCVT177</t>
  </si>
  <si>
    <t>Tạ Thanh</t>
  </si>
  <si>
    <t>14/07/94</t>
  </si>
  <si>
    <t>B13DCVT178</t>
  </si>
  <si>
    <t>Sỹ</t>
  </si>
  <si>
    <t>B13DCVT323</t>
  </si>
  <si>
    <t>B13DCVT217</t>
  </si>
  <si>
    <t>Lưu Quang</t>
  </si>
  <si>
    <t>26/08/95</t>
  </si>
  <si>
    <t>B13DCVT145</t>
  </si>
  <si>
    <t>Thùy</t>
  </si>
  <si>
    <t>B13DCVT326</t>
  </si>
  <si>
    <t>Nguyễn Thị Thanh</t>
  </si>
  <si>
    <t>05/08/95</t>
  </si>
  <si>
    <t>B13DCVT327</t>
  </si>
  <si>
    <t>Vũ Thị</t>
  </si>
  <si>
    <t>B13DCVT288</t>
  </si>
  <si>
    <t>Phùng Lâm Hà</t>
  </si>
  <si>
    <t>B13DCVT290</t>
  </si>
  <si>
    <t>24/11/95</t>
  </si>
  <si>
    <t>B13DCVT233</t>
  </si>
  <si>
    <t>04/05/94</t>
  </si>
  <si>
    <t>B13DCVT187</t>
  </si>
  <si>
    <t>Đinh Quốc</t>
  </si>
  <si>
    <t>11/10/95</t>
  </si>
  <si>
    <t>B13DCVT235</t>
  </si>
  <si>
    <t>B13DCVT332</t>
  </si>
  <si>
    <t>Dương Việt</t>
  </si>
  <si>
    <t>B13DCVT087</t>
  </si>
  <si>
    <t>B13DCVT386</t>
  </si>
  <si>
    <t>Đào Quốc</t>
  </si>
  <si>
    <t>B13DCVT387</t>
  </si>
  <si>
    <t>Đỗ Nam</t>
  </si>
  <si>
    <t>Vũ</t>
  </si>
  <si>
    <t>B13DCVT192</t>
  </si>
  <si>
    <t>29/08/95</t>
  </si>
  <si>
    <t>B13DCVT089</t>
  </si>
  <si>
    <t>14/09/95</t>
  </si>
  <si>
    <t>B13DCVT389</t>
  </si>
  <si>
    <t>Yên</t>
  </si>
  <si>
    <t>B13DCVT090</t>
  </si>
  <si>
    <t>Giáp Thị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</si>
</sst>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9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20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i/>
      <sz val="11"/>
      <name val="Times New Roman"/>
      <family val="1"/>
    </font>
    <font>
      <sz val="16"/>
      <name val="Times New Roman"/>
      <family val="1"/>
    </font>
    <font>
      <b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55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4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Protection="1">
      <protection locked="0"/>
    </xf>
    <xf numFmtId="0" fontId="19" fillId="3" borderId="0" xfId="0" applyFont="1" applyFill="1" applyBorder="1" applyProtection="1">
      <protection hidden="1"/>
    </xf>
    <xf numFmtId="0" fontId="4" fillId="0" borderId="14" xfId="0" applyFont="1" applyFill="1" applyBorder="1" applyProtection="1"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Protection="1">
      <protection locked="0"/>
    </xf>
    <xf numFmtId="0" fontId="4" fillId="0" borderId="15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3" fillId="0" borderId="0" xfId="0" applyFont="1" applyFill="1" applyProtection="1">
      <protection locked="0"/>
    </xf>
    <xf numFmtId="0" fontId="13" fillId="0" borderId="0" xfId="1" applyFont="1" applyFill="1" applyAlignment="1" applyProtection="1">
      <protection locked="0"/>
    </xf>
    <xf numFmtId="0" fontId="3" fillId="0" borderId="0" xfId="1" applyFont="1" applyFill="1" applyProtection="1">
      <protection locked="0"/>
    </xf>
    <xf numFmtId="0" fontId="3" fillId="0" borderId="0" xfId="5" applyFont="1" applyFill="1" applyBorder="1" applyAlignment="1" applyProtection="1">
      <alignment horizontal="center" vertical="center"/>
      <protection locked="0"/>
    </xf>
    <xf numFmtId="0" fontId="3" fillId="0" borderId="0" xfId="6" applyFont="1" applyFill="1" applyBorder="1" applyAlignment="1" applyProtection="1">
      <alignment horizontal="center" vertical="center"/>
      <protection locked="0"/>
    </xf>
    <xf numFmtId="0" fontId="28" fillId="0" borderId="0" xfId="1" applyFont="1" applyFill="1" applyAlignment="1" applyProtection="1">
      <alignment horizontal="center"/>
      <protection locked="0"/>
    </xf>
    <xf numFmtId="0" fontId="3" fillId="0" borderId="14" xfId="0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left" vertical="center"/>
      <protection locked="0"/>
    </xf>
    <xf numFmtId="0" fontId="3" fillId="0" borderId="0" xfId="5" quotePrefix="1" applyFont="1" applyFill="1" applyBorder="1" applyAlignment="1" applyProtection="1">
      <alignment vertical="center"/>
      <protection locked="0"/>
    </xf>
    <xf numFmtId="0" fontId="13" fillId="0" borderId="0" xfId="5" quotePrefix="1" applyFont="1" applyFill="1" applyBorder="1" applyAlignment="1" applyProtection="1">
      <alignment vertical="center"/>
      <protection locked="0"/>
    </xf>
    <xf numFmtId="0" fontId="3" fillId="0" borderId="0" xfId="6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4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19" fillId="3" borderId="18" xfId="0" applyFont="1" applyFill="1" applyBorder="1" applyProtection="1">
      <protection hidden="1"/>
    </xf>
    <xf numFmtId="0" fontId="19" fillId="0" borderId="18" xfId="0" applyFont="1" applyFill="1" applyBorder="1" applyProtection="1">
      <protection hidden="1"/>
    </xf>
    <xf numFmtId="0" fontId="19" fillId="0" borderId="18" xfId="0" applyFont="1" applyFill="1" applyBorder="1" applyProtection="1">
      <protection locked="0"/>
    </xf>
    <xf numFmtId="0" fontId="1" fillId="0" borderId="18" xfId="0" applyFont="1" applyFill="1" applyBorder="1" applyProtection="1"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2"/>
  <sheetViews>
    <sheetView tabSelected="1" view="pageBreakPreview" zoomScale="106" zoomScaleSheetLayoutView="106" workbookViewId="0">
      <pane ySplit="4" topLeftCell="A40" activePane="bottomLeft" state="frozen"/>
      <selection activeCell="W15" sqref="W15"/>
      <selection pane="bottomLeft" activeCell="H87" sqref="H87"/>
    </sheetView>
  </sheetViews>
  <sheetFormatPr defaultRowHeight="15.75"/>
  <cols>
    <col min="1" max="1" width="0.125" style="1" customWidth="1"/>
    <col min="2" max="2" width="4" style="1" customWidth="1"/>
    <col min="3" max="3" width="10.875" style="92" customWidth="1"/>
    <col min="4" max="4" width="15.25" style="1" customWidth="1"/>
    <col min="5" max="5" width="7.375" style="1" customWidth="1"/>
    <col min="6" max="6" width="9.375" style="1" hidden="1" customWidth="1"/>
    <col min="7" max="7" width="10.625" style="92" customWidth="1"/>
    <col min="8" max="11" width="3.875" style="1" customWidth="1"/>
    <col min="12" max="12" width="3.25" style="1" customWidth="1"/>
    <col min="13" max="13" width="4.875" style="1" customWidth="1"/>
    <col min="14" max="14" width="7.2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625" style="1" bestFit="1" customWidth="1"/>
    <col min="21" max="21" width="7.5" style="1" customWidth="1"/>
    <col min="22" max="22" width="6.5" style="54" customWidth="1"/>
    <col min="23" max="38" width="9" style="53"/>
    <col min="39" max="16384" width="9" style="1"/>
  </cols>
  <sheetData>
    <row r="1" spans="2:38" ht="26.25">
      <c r="H1" s="105" t="s">
        <v>52</v>
      </c>
      <c r="I1" s="105"/>
      <c r="J1" s="105"/>
      <c r="K1" s="105"/>
      <c r="L1" s="106" t="s">
        <v>68</v>
      </c>
      <c r="M1" s="106"/>
      <c r="N1" s="106"/>
      <c r="O1" s="106"/>
      <c r="P1" s="106"/>
      <c r="Q1" s="106"/>
      <c r="R1" s="106"/>
      <c r="S1" s="106"/>
      <c r="T1" s="106"/>
    </row>
    <row r="2" spans="2:38" ht="27.75" customHeight="1">
      <c r="B2" s="107" t="s">
        <v>0</v>
      </c>
      <c r="C2" s="107"/>
      <c r="D2" s="107"/>
      <c r="E2" s="107"/>
      <c r="F2" s="107"/>
      <c r="G2" s="107"/>
      <c r="H2" s="108" t="s">
        <v>53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2:38" ht="25.5" customHeight="1">
      <c r="B3" s="109" t="s">
        <v>1</v>
      </c>
      <c r="C3" s="109"/>
      <c r="D3" s="109"/>
      <c r="E3" s="109"/>
      <c r="F3" s="109"/>
      <c r="G3" s="109"/>
      <c r="H3" s="110" t="s">
        <v>54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7"/>
      <c r="D4" s="5"/>
      <c r="E4" s="5"/>
      <c r="F4" s="5"/>
      <c r="G4" s="93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16" t="s">
        <v>2</v>
      </c>
      <c r="C5" s="116"/>
      <c r="D5" s="117" t="s">
        <v>66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5" t="s">
        <v>74</v>
      </c>
      <c r="Q5" s="115"/>
      <c r="R5" s="115"/>
      <c r="S5" s="115"/>
      <c r="T5" s="115"/>
      <c r="U5" s="11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14" t="s">
        <v>3</v>
      </c>
      <c r="C6" s="114"/>
      <c r="D6" s="79"/>
      <c r="G6" s="115" t="s">
        <v>75</v>
      </c>
      <c r="H6" s="115"/>
      <c r="I6" s="115"/>
      <c r="J6" s="115"/>
      <c r="K6" s="115"/>
      <c r="L6" s="115"/>
      <c r="M6" s="115"/>
      <c r="N6" s="115"/>
      <c r="O6" s="115"/>
      <c r="P6" s="115" t="s">
        <v>64</v>
      </c>
      <c r="Q6" s="115"/>
      <c r="R6" s="115"/>
      <c r="S6" s="115"/>
      <c r="T6" s="115"/>
      <c r="U6" s="11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4"/>
      <c r="D7" s="8"/>
      <c r="E7" s="8"/>
      <c r="F7" s="8"/>
      <c r="G7" s="94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03" t="s">
        <v>4</v>
      </c>
      <c r="C8" s="118" t="s">
        <v>5</v>
      </c>
      <c r="D8" s="120" t="s">
        <v>6</v>
      </c>
      <c r="E8" s="121"/>
      <c r="F8" s="103" t="s">
        <v>7</v>
      </c>
      <c r="G8" s="103" t="s">
        <v>8</v>
      </c>
      <c r="H8" s="111" t="s">
        <v>9</v>
      </c>
      <c r="I8" s="111" t="s">
        <v>10</v>
      </c>
      <c r="J8" s="111" t="s">
        <v>11</v>
      </c>
      <c r="K8" s="111" t="s">
        <v>12</v>
      </c>
      <c r="L8" s="112" t="s">
        <v>13</v>
      </c>
      <c r="M8" s="127" t="s">
        <v>55</v>
      </c>
      <c r="N8" s="129"/>
      <c r="O8" s="112" t="s">
        <v>14</v>
      </c>
      <c r="P8" s="112" t="s">
        <v>15</v>
      </c>
      <c r="Q8" s="103" t="s">
        <v>16</v>
      </c>
      <c r="R8" s="112" t="s">
        <v>17</v>
      </c>
      <c r="S8" s="103" t="s">
        <v>18</v>
      </c>
      <c r="T8" s="103" t="s">
        <v>19</v>
      </c>
      <c r="U8" s="103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04"/>
      <c r="C9" s="119"/>
      <c r="D9" s="122"/>
      <c r="E9" s="123"/>
      <c r="F9" s="104"/>
      <c r="G9" s="104"/>
      <c r="H9" s="111"/>
      <c r="I9" s="111"/>
      <c r="J9" s="111"/>
      <c r="K9" s="111"/>
      <c r="L9" s="112"/>
      <c r="M9" s="76" t="s">
        <v>57</v>
      </c>
      <c r="N9" s="76" t="s">
        <v>58</v>
      </c>
      <c r="O9" s="112"/>
      <c r="P9" s="112"/>
      <c r="Q9" s="126"/>
      <c r="R9" s="112"/>
      <c r="S9" s="104"/>
      <c r="T9" s="126"/>
      <c r="U9" s="126"/>
      <c r="V9" s="81"/>
      <c r="W9" s="59" t="str">
        <f>+D5</f>
        <v>Chuyên đề (Báo cáo)</v>
      </c>
      <c r="X9" s="60" t="str">
        <f>+P5</f>
        <v>Nhóm: TEL1404-06</v>
      </c>
      <c r="Y9" s="61">
        <f>+$AH$9+$AJ$9+$AF$9</f>
        <v>54</v>
      </c>
      <c r="Z9" s="55">
        <f>COUNTIF($S$10:$S$124,"Khiển trách")</f>
        <v>0</v>
      </c>
      <c r="AA9" s="55">
        <f>COUNTIF($S$10:$S$124,"Cảnh cáo")</f>
        <v>0</v>
      </c>
      <c r="AB9" s="55">
        <f>COUNTIF($S$10:$S$124,"Đình chỉ thi")</f>
        <v>0</v>
      </c>
      <c r="AC9" s="62">
        <f>+($Z$9+$AA$9+$AB$9)/$Y$9*100%</f>
        <v>0</v>
      </c>
      <c r="AD9" s="55">
        <f>SUM(COUNTIF($S$10:$S$122,"Vắng"),COUNTIF($S$10:$S$122,"Vắng có phép"))</f>
        <v>0</v>
      </c>
      <c r="AE9" s="63">
        <f>+$AD$9/$Y$9</f>
        <v>0</v>
      </c>
      <c r="AF9" s="64">
        <f>COUNTIF($V$10:$V$122,"Thi lại")</f>
        <v>0</v>
      </c>
      <c r="AG9" s="63">
        <f>+$AF$9/$Y$9</f>
        <v>0</v>
      </c>
      <c r="AH9" s="64">
        <f>COUNTIF($V$10:$V$123,"Học lại")</f>
        <v>54</v>
      </c>
      <c r="AI9" s="63">
        <f>+$AH$9/$Y$9</f>
        <v>1</v>
      </c>
      <c r="AJ9" s="55">
        <f>COUNTIF($V$11:$V$123,"Đạt")</f>
        <v>0</v>
      </c>
      <c r="AK9" s="62">
        <f>+$AJ$9/$Y$9</f>
        <v>0</v>
      </c>
      <c r="AL9" s="82"/>
    </row>
    <row r="10" spans="2:38" ht="14.25" customHeight="1">
      <c r="B10" s="127" t="s">
        <v>25</v>
      </c>
      <c r="C10" s="128"/>
      <c r="D10" s="128"/>
      <c r="E10" s="128"/>
      <c r="F10" s="128"/>
      <c r="G10" s="12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04"/>
      <c r="R10" s="13"/>
      <c r="S10" s="13"/>
      <c r="T10" s="104"/>
      <c r="U10" s="104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8" t="s">
        <v>918</v>
      </c>
      <c r="D11" s="88" t="s">
        <v>919</v>
      </c>
      <c r="E11" s="89" t="s">
        <v>78</v>
      </c>
      <c r="F11" s="90" t="s">
        <v>177</v>
      </c>
      <c r="G11" s="21" t="s">
        <v>123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6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6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6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8" t="s">
        <v>920</v>
      </c>
      <c r="D12" s="88" t="s">
        <v>921</v>
      </c>
      <c r="E12" s="91" t="s">
        <v>78</v>
      </c>
      <c r="F12" s="90" t="s">
        <v>922</v>
      </c>
      <c r="G12" s="21" t="s">
        <v>92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8" t="s">
        <v>923</v>
      </c>
      <c r="D13" s="88" t="s">
        <v>82</v>
      </c>
      <c r="E13" s="91" t="s">
        <v>78</v>
      </c>
      <c r="F13" s="90" t="s">
        <v>818</v>
      </c>
      <c r="G13" s="21" t="s">
        <v>110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6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6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8" t="s">
        <v>924</v>
      </c>
      <c r="D14" s="88" t="s">
        <v>925</v>
      </c>
      <c r="E14" s="91" t="s">
        <v>78</v>
      </c>
      <c r="F14" s="90" t="s">
        <v>926</v>
      </c>
      <c r="G14" s="21" t="s">
        <v>110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8" t="s">
        <v>927</v>
      </c>
      <c r="D15" s="88" t="s">
        <v>501</v>
      </c>
      <c r="E15" s="91" t="s">
        <v>419</v>
      </c>
      <c r="F15" s="90" t="s">
        <v>587</v>
      </c>
      <c r="G15" s="21" t="s">
        <v>87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8" t="s">
        <v>928</v>
      </c>
      <c r="D16" s="88" t="s">
        <v>929</v>
      </c>
      <c r="E16" s="91" t="s">
        <v>930</v>
      </c>
      <c r="F16" s="90" t="s">
        <v>931</v>
      </c>
      <c r="G16" s="21" t="s">
        <v>80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8" t="s">
        <v>932</v>
      </c>
      <c r="D17" s="88" t="s">
        <v>933</v>
      </c>
      <c r="E17" s="91" t="s">
        <v>934</v>
      </c>
      <c r="F17" s="90" t="s">
        <v>935</v>
      </c>
      <c r="G17" s="21" t="s">
        <v>87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8" t="s">
        <v>936</v>
      </c>
      <c r="D18" s="88" t="s">
        <v>937</v>
      </c>
      <c r="E18" s="91" t="s">
        <v>934</v>
      </c>
      <c r="F18" s="90" t="s">
        <v>938</v>
      </c>
      <c r="G18" s="21" t="s">
        <v>87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8" t="s">
        <v>939</v>
      </c>
      <c r="D19" s="88" t="s">
        <v>736</v>
      </c>
      <c r="E19" s="91" t="s">
        <v>126</v>
      </c>
      <c r="F19" s="90" t="s">
        <v>241</v>
      </c>
      <c r="G19" s="21" t="s">
        <v>87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8" t="s">
        <v>940</v>
      </c>
      <c r="D20" s="88" t="s">
        <v>941</v>
      </c>
      <c r="E20" s="91" t="s">
        <v>130</v>
      </c>
      <c r="F20" s="90" t="s">
        <v>304</v>
      </c>
      <c r="G20" s="21" t="s">
        <v>110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8" t="s">
        <v>942</v>
      </c>
      <c r="D21" s="88" t="s">
        <v>258</v>
      </c>
      <c r="E21" s="91" t="s">
        <v>130</v>
      </c>
      <c r="F21" s="90" t="s">
        <v>332</v>
      </c>
      <c r="G21" s="21" t="s">
        <v>123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8" t="s">
        <v>943</v>
      </c>
      <c r="D22" s="88" t="s">
        <v>186</v>
      </c>
      <c r="E22" s="91" t="s">
        <v>144</v>
      </c>
      <c r="F22" s="90" t="s">
        <v>944</v>
      </c>
      <c r="G22" s="21" t="s">
        <v>110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8" t="s">
        <v>945</v>
      </c>
      <c r="D23" s="88" t="s">
        <v>792</v>
      </c>
      <c r="E23" s="91" t="s">
        <v>148</v>
      </c>
      <c r="F23" s="90" t="s">
        <v>833</v>
      </c>
      <c r="G23" s="21" t="s">
        <v>92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8" t="s">
        <v>946</v>
      </c>
      <c r="D24" s="88" t="s">
        <v>947</v>
      </c>
      <c r="E24" s="91" t="s">
        <v>148</v>
      </c>
      <c r="F24" s="90" t="s">
        <v>948</v>
      </c>
      <c r="G24" s="21" t="s">
        <v>245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8" t="s">
        <v>949</v>
      </c>
      <c r="D25" s="88" t="s">
        <v>230</v>
      </c>
      <c r="E25" s="91" t="s">
        <v>480</v>
      </c>
      <c r="F25" s="90" t="s">
        <v>950</v>
      </c>
      <c r="G25" s="21" t="s">
        <v>110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8" t="s">
        <v>951</v>
      </c>
      <c r="D26" s="88" t="s">
        <v>870</v>
      </c>
      <c r="E26" s="91" t="s">
        <v>162</v>
      </c>
      <c r="F26" s="90" t="s">
        <v>952</v>
      </c>
      <c r="G26" s="21" t="s">
        <v>80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8" t="s">
        <v>953</v>
      </c>
      <c r="D27" s="88" t="s">
        <v>954</v>
      </c>
      <c r="E27" s="91" t="s">
        <v>166</v>
      </c>
      <c r="F27" s="90" t="s">
        <v>955</v>
      </c>
      <c r="G27" s="21" t="s">
        <v>245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8" t="s">
        <v>956</v>
      </c>
      <c r="D28" s="88" t="s">
        <v>957</v>
      </c>
      <c r="E28" s="91" t="s">
        <v>809</v>
      </c>
      <c r="F28" s="90" t="s">
        <v>958</v>
      </c>
      <c r="G28" s="21" t="s">
        <v>110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8" t="s">
        <v>959</v>
      </c>
      <c r="D29" s="88" t="s">
        <v>960</v>
      </c>
      <c r="E29" s="91" t="s">
        <v>961</v>
      </c>
      <c r="F29" s="90" t="s">
        <v>962</v>
      </c>
      <c r="G29" s="21" t="s">
        <v>92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8" t="s">
        <v>963</v>
      </c>
      <c r="D30" s="88" t="s">
        <v>964</v>
      </c>
      <c r="E30" s="91" t="s">
        <v>321</v>
      </c>
      <c r="F30" s="90" t="s">
        <v>965</v>
      </c>
      <c r="G30" s="21" t="s">
        <v>92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8" t="s">
        <v>966</v>
      </c>
      <c r="D31" s="88" t="s">
        <v>967</v>
      </c>
      <c r="E31" s="91" t="s">
        <v>193</v>
      </c>
      <c r="F31" s="90" t="s">
        <v>968</v>
      </c>
      <c r="G31" s="21" t="s">
        <v>110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8" t="s">
        <v>969</v>
      </c>
      <c r="D32" s="88" t="s">
        <v>970</v>
      </c>
      <c r="E32" s="91" t="s">
        <v>203</v>
      </c>
      <c r="F32" s="90" t="s">
        <v>971</v>
      </c>
      <c r="G32" s="21" t="s">
        <v>184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2:38" ht="18.75" customHeight="1">
      <c r="B33" s="20">
        <v>23</v>
      </c>
      <c r="C33" s="98" t="s">
        <v>972</v>
      </c>
      <c r="D33" s="88" t="s">
        <v>973</v>
      </c>
      <c r="E33" s="91" t="s">
        <v>431</v>
      </c>
      <c r="F33" s="90" t="s">
        <v>974</v>
      </c>
      <c r="G33" s="21" t="s">
        <v>123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2:38" ht="18.75" customHeight="1">
      <c r="B34" s="20">
        <v>24</v>
      </c>
      <c r="C34" s="98" t="s">
        <v>975</v>
      </c>
      <c r="D34" s="88" t="s">
        <v>976</v>
      </c>
      <c r="E34" s="91" t="s">
        <v>345</v>
      </c>
      <c r="F34" s="90" t="s">
        <v>629</v>
      </c>
      <c r="G34" s="21" t="s">
        <v>245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2:38" ht="18.75" customHeight="1">
      <c r="B35" s="20">
        <v>25</v>
      </c>
      <c r="C35" s="98" t="s">
        <v>977</v>
      </c>
      <c r="D35" s="88" t="s">
        <v>978</v>
      </c>
      <c r="E35" s="91" t="s">
        <v>212</v>
      </c>
      <c r="F35" s="90" t="s">
        <v>979</v>
      </c>
      <c r="G35" s="21" t="s">
        <v>80</v>
      </c>
      <c r="H35" s="22" t="s">
        <v>26</v>
      </c>
      <c r="I35" s="22" t="s">
        <v>26</v>
      </c>
      <c r="J35" s="22" t="s">
        <v>26</v>
      </c>
      <c r="K35" s="22" t="s">
        <v>26</v>
      </c>
      <c r="L35" s="29"/>
      <c r="M35" s="29"/>
      <c r="N35" s="29"/>
      <c r="O35" s="29"/>
      <c r="P35" s="24"/>
      <c r="Q35" s="25">
        <f t="shared" si="0"/>
        <v>0</v>
      </c>
      <c r="R35" s="26" t="str">
        <f t="shared" si="3"/>
        <v>F</v>
      </c>
      <c r="S35" s="27" t="str">
        <f t="shared" si="1"/>
        <v>Kém</v>
      </c>
      <c r="T35" s="28" t="str">
        <f t="shared" si="4"/>
        <v/>
      </c>
      <c r="U35" s="85"/>
      <c r="V35" s="84" t="str">
        <f t="shared" si="2"/>
        <v>Học lại</v>
      </c>
      <c r="W35" s="66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2"/>
    </row>
    <row r="36" spans="2:38" ht="18.75" customHeight="1">
      <c r="B36" s="20">
        <v>26</v>
      </c>
      <c r="C36" s="98" t="s">
        <v>980</v>
      </c>
      <c r="D36" s="88" t="s">
        <v>94</v>
      </c>
      <c r="E36" s="91" t="s">
        <v>220</v>
      </c>
      <c r="F36" s="90" t="s">
        <v>981</v>
      </c>
      <c r="G36" s="21" t="s">
        <v>80</v>
      </c>
      <c r="H36" s="22" t="s">
        <v>26</v>
      </c>
      <c r="I36" s="22" t="s">
        <v>26</v>
      </c>
      <c r="J36" s="22" t="s">
        <v>26</v>
      </c>
      <c r="K36" s="22" t="s">
        <v>26</v>
      </c>
      <c r="L36" s="29"/>
      <c r="M36" s="29"/>
      <c r="N36" s="29"/>
      <c r="O36" s="29"/>
      <c r="P36" s="24"/>
      <c r="Q36" s="25">
        <f t="shared" si="0"/>
        <v>0</v>
      </c>
      <c r="R36" s="26" t="str">
        <f t="shared" si="3"/>
        <v>F</v>
      </c>
      <c r="S36" s="27" t="str">
        <f t="shared" si="1"/>
        <v>Kém</v>
      </c>
      <c r="T36" s="28" t="str">
        <f t="shared" si="4"/>
        <v/>
      </c>
      <c r="U36" s="85"/>
      <c r="V36" s="84" t="str">
        <f t="shared" si="2"/>
        <v>Học lại</v>
      </c>
      <c r="W36" s="66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2"/>
    </row>
    <row r="37" spans="2:38" ht="18.75" customHeight="1">
      <c r="B37" s="20">
        <v>27</v>
      </c>
      <c r="C37" s="98" t="s">
        <v>982</v>
      </c>
      <c r="D37" s="88" t="s">
        <v>983</v>
      </c>
      <c r="E37" s="91" t="s">
        <v>984</v>
      </c>
      <c r="F37" s="90" t="s">
        <v>985</v>
      </c>
      <c r="G37" s="21" t="s">
        <v>87</v>
      </c>
      <c r="H37" s="22" t="s">
        <v>26</v>
      </c>
      <c r="I37" s="22" t="s">
        <v>26</v>
      </c>
      <c r="J37" s="22" t="s">
        <v>26</v>
      </c>
      <c r="K37" s="22" t="s">
        <v>26</v>
      </c>
      <c r="L37" s="29"/>
      <c r="M37" s="29"/>
      <c r="N37" s="29"/>
      <c r="O37" s="29"/>
      <c r="P37" s="24"/>
      <c r="Q37" s="25">
        <f t="shared" si="0"/>
        <v>0</v>
      </c>
      <c r="R37" s="26" t="str">
        <f t="shared" si="3"/>
        <v>F</v>
      </c>
      <c r="S37" s="27" t="str">
        <f t="shared" si="1"/>
        <v>Kém</v>
      </c>
      <c r="T37" s="28" t="str">
        <f t="shared" si="4"/>
        <v/>
      </c>
      <c r="U37" s="85"/>
      <c r="V37" s="84" t="str">
        <f t="shared" si="2"/>
        <v>Học lại</v>
      </c>
      <c r="W37" s="66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2"/>
    </row>
    <row r="38" spans="2:38" ht="18.75" customHeight="1">
      <c r="B38" s="20">
        <v>28</v>
      </c>
      <c r="C38" s="98" t="s">
        <v>986</v>
      </c>
      <c r="D38" s="88" t="s">
        <v>297</v>
      </c>
      <c r="E38" s="91" t="s">
        <v>227</v>
      </c>
      <c r="F38" s="90" t="s">
        <v>987</v>
      </c>
      <c r="G38" s="21" t="s">
        <v>245</v>
      </c>
      <c r="H38" s="22" t="s">
        <v>26</v>
      </c>
      <c r="I38" s="22" t="s">
        <v>26</v>
      </c>
      <c r="J38" s="22" t="s">
        <v>26</v>
      </c>
      <c r="K38" s="22" t="s">
        <v>26</v>
      </c>
      <c r="L38" s="29"/>
      <c r="M38" s="29"/>
      <c r="N38" s="29"/>
      <c r="O38" s="29"/>
      <c r="P38" s="24"/>
      <c r="Q38" s="25">
        <f t="shared" si="0"/>
        <v>0</v>
      </c>
      <c r="R38" s="26" t="str">
        <f t="shared" si="3"/>
        <v>F</v>
      </c>
      <c r="S38" s="27" t="str">
        <f t="shared" si="1"/>
        <v>Kém</v>
      </c>
      <c r="T38" s="28" t="str">
        <f t="shared" si="4"/>
        <v/>
      </c>
      <c r="U38" s="85"/>
      <c r="V38" s="84" t="str">
        <f t="shared" si="2"/>
        <v>Học lại</v>
      </c>
      <c r="W38" s="66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2"/>
    </row>
    <row r="39" spans="2:38" ht="18.75" customHeight="1">
      <c r="B39" s="20">
        <v>29</v>
      </c>
      <c r="C39" s="98" t="s">
        <v>988</v>
      </c>
      <c r="D39" s="88" t="s">
        <v>989</v>
      </c>
      <c r="E39" s="91" t="s">
        <v>871</v>
      </c>
      <c r="F39" s="90" t="s">
        <v>990</v>
      </c>
      <c r="G39" s="21" t="s">
        <v>80</v>
      </c>
      <c r="H39" s="22" t="s">
        <v>26</v>
      </c>
      <c r="I39" s="22" t="s">
        <v>26</v>
      </c>
      <c r="J39" s="22" t="s">
        <v>26</v>
      </c>
      <c r="K39" s="22" t="s">
        <v>26</v>
      </c>
      <c r="L39" s="29"/>
      <c r="M39" s="29"/>
      <c r="N39" s="29"/>
      <c r="O39" s="29"/>
      <c r="P39" s="24"/>
      <c r="Q39" s="25">
        <f t="shared" si="0"/>
        <v>0</v>
      </c>
      <c r="R39" s="26" t="str">
        <f t="shared" si="3"/>
        <v>F</v>
      </c>
      <c r="S39" s="27" t="str">
        <f t="shared" si="1"/>
        <v>Kém</v>
      </c>
      <c r="T39" s="28" t="str">
        <f t="shared" si="4"/>
        <v/>
      </c>
      <c r="U39" s="85"/>
      <c r="V39" s="84" t="str">
        <f t="shared" si="2"/>
        <v>Học lại</v>
      </c>
      <c r="W39" s="66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2"/>
    </row>
    <row r="40" spans="2:38" ht="18.75" customHeight="1">
      <c r="B40" s="20">
        <v>30</v>
      </c>
      <c r="C40" s="98" t="s">
        <v>991</v>
      </c>
      <c r="D40" s="88" t="s">
        <v>992</v>
      </c>
      <c r="E40" s="91" t="s">
        <v>362</v>
      </c>
      <c r="F40" s="90" t="s">
        <v>917</v>
      </c>
      <c r="G40" s="21" t="s">
        <v>245</v>
      </c>
      <c r="H40" s="22" t="s">
        <v>26</v>
      </c>
      <c r="I40" s="22" t="s">
        <v>26</v>
      </c>
      <c r="J40" s="22" t="s">
        <v>26</v>
      </c>
      <c r="K40" s="22" t="s">
        <v>26</v>
      </c>
      <c r="L40" s="29"/>
      <c r="M40" s="29"/>
      <c r="N40" s="29"/>
      <c r="O40" s="29"/>
      <c r="P40" s="24"/>
      <c r="Q40" s="25">
        <f t="shared" si="0"/>
        <v>0</v>
      </c>
      <c r="R40" s="26" t="str">
        <f t="shared" si="3"/>
        <v>F</v>
      </c>
      <c r="S40" s="27" t="str">
        <f t="shared" si="1"/>
        <v>Kém</v>
      </c>
      <c r="T40" s="28" t="str">
        <f t="shared" si="4"/>
        <v/>
      </c>
      <c r="U40" s="85"/>
      <c r="V40" s="84" t="str">
        <f t="shared" si="2"/>
        <v>Học lại</v>
      </c>
      <c r="W40" s="66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2"/>
    </row>
    <row r="41" spans="2:38" ht="18.75" customHeight="1">
      <c r="B41" s="20">
        <v>31</v>
      </c>
      <c r="C41" s="98" t="s">
        <v>993</v>
      </c>
      <c r="D41" s="88" t="s">
        <v>994</v>
      </c>
      <c r="E41" s="91" t="s">
        <v>362</v>
      </c>
      <c r="F41" s="90" t="s">
        <v>995</v>
      </c>
      <c r="G41" s="21" t="s">
        <v>110</v>
      </c>
      <c r="H41" s="22" t="s">
        <v>26</v>
      </c>
      <c r="I41" s="22" t="s">
        <v>26</v>
      </c>
      <c r="J41" s="22" t="s">
        <v>26</v>
      </c>
      <c r="K41" s="22" t="s">
        <v>26</v>
      </c>
      <c r="L41" s="29"/>
      <c r="M41" s="29"/>
      <c r="N41" s="29"/>
      <c r="O41" s="29"/>
      <c r="P41" s="24"/>
      <c r="Q41" s="25">
        <f t="shared" si="0"/>
        <v>0</v>
      </c>
      <c r="R41" s="26" t="str">
        <f t="shared" si="3"/>
        <v>F</v>
      </c>
      <c r="S41" s="27" t="str">
        <f t="shared" si="1"/>
        <v>Kém</v>
      </c>
      <c r="T41" s="28" t="str">
        <f t="shared" si="4"/>
        <v/>
      </c>
      <c r="U41" s="85"/>
      <c r="V41" s="84" t="str">
        <f t="shared" si="2"/>
        <v>Học lại</v>
      </c>
      <c r="W41" s="66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2"/>
    </row>
    <row r="42" spans="2:38" ht="18.75" customHeight="1">
      <c r="B42" s="20">
        <v>32</v>
      </c>
      <c r="C42" s="98" t="s">
        <v>996</v>
      </c>
      <c r="D42" s="88" t="s">
        <v>978</v>
      </c>
      <c r="E42" s="91" t="s">
        <v>362</v>
      </c>
      <c r="F42" s="90" t="s">
        <v>997</v>
      </c>
      <c r="G42" s="21" t="s">
        <v>80</v>
      </c>
      <c r="H42" s="22" t="s">
        <v>26</v>
      </c>
      <c r="I42" s="22" t="s">
        <v>26</v>
      </c>
      <c r="J42" s="22" t="s">
        <v>26</v>
      </c>
      <c r="K42" s="22" t="s">
        <v>26</v>
      </c>
      <c r="L42" s="29"/>
      <c r="M42" s="29"/>
      <c r="N42" s="29"/>
      <c r="O42" s="29"/>
      <c r="P42" s="24"/>
      <c r="Q42" s="25">
        <f t="shared" si="0"/>
        <v>0</v>
      </c>
      <c r="R42" s="26" t="str">
        <f t="shared" si="3"/>
        <v>F</v>
      </c>
      <c r="S42" s="27" t="str">
        <f t="shared" si="1"/>
        <v>Kém</v>
      </c>
      <c r="T42" s="28" t="str">
        <f t="shared" si="4"/>
        <v/>
      </c>
      <c r="U42" s="85"/>
      <c r="V42" s="84" t="str">
        <f t="shared" si="2"/>
        <v>Học lại</v>
      </c>
      <c r="W42" s="66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2"/>
    </row>
    <row r="43" spans="2:38" ht="18.75" customHeight="1">
      <c r="B43" s="20">
        <v>33</v>
      </c>
      <c r="C43" s="98" t="s">
        <v>998</v>
      </c>
      <c r="D43" s="88" t="s">
        <v>94</v>
      </c>
      <c r="E43" s="91" t="s">
        <v>366</v>
      </c>
      <c r="F43" s="90" t="s">
        <v>308</v>
      </c>
      <c r="G43" s="21" t="s">
        <v>245</v>
      </c>
      <c r="H43" s="22" t="s">
        <v>26</v>
      </c>
      <c r="I43" s="22" t="s">
        <v>26</v>
      </c>
      <c r="J43" s="22" t="s">
        <v>26</v>
      </c>
      <c r="K43" s="22" t="s">
        <v>26</v>
      </c>
      <c r="L43" s="29"/>
      <c r="M43" s="29"/>
      <c r="N43" s="29"/>
      <c r="O43" s="29"/>
      <c r="P43" s="24"/>
      <c r="Q43" s="25">
        <f t="shared" si="0"/>
        <v>0</v>
      </c>
      <c r="R43" s="26" t="str">
        <f t="shared" si="3"/>
        <v>F</v>
      </c>
      <c r="S43" s="27" t="str">
        <f t="shared" si="1"/>
        <v>Kém</v>
      </c>
      <c r="T43" s="28" t="str">
        <f t="shared" si="4"/>
        <v/>
      </c>
      <c r="U43" s="85"/>
      <c r="V43" s="84" t="str">
        <f t="shared" si="2"/>
        <v>Học lại</v>
      </c>
      <c r="W43" s="66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2"/>
    </row>
    <row r="44" spans="2:38" ht="18.75" customHeight="1">
      <c r="B44" s="20">
        <v>34</v>
      </c>
      <c r="C44" s="98" t="s">
        <v>999</v>
      </c>
      <c r="D44" s="88" t="s">
        <v>1000</v>
      </c>
      <c r="E44" s="91" t="s">
        <v>444</v>
      </c>
      <c r="F44" s="90" t="s">
        <v>818</v>
      </c>
      <c r="G44" s="21" t="s">
        <v>245</v>
      </c>
      <c r="H44" s="22" t="s">
        <v>26</v>
      </c>
      <c r="I44" s="22" t="s">
        <v>26</v>
      </c>
      <c r="J44" s="22" t="s">
        <v>26</v>
      </c>
      <c r="K44" s="22" t="s">
        <v>26</v>
      </c>
      <c r="L44" s="29"/>
      <c r="M44" s="29"/>
      <c r="N44" s="29"/>
      <c r="O44" s="29"/>
      <c r="P44" s="24"/>
      <c r="Q44" s="25">
        <f t="shared" si="0"/>
        <v>0</v>
      </c>
      <c r="R44" s="26" t="str">
        <f t="shared" si="3"/>
        <v>F</v>
      </c>
      <c r="S44" s="27" t="str">
        <f t="shared" si="1"/>
        <v>Kém</v>
      </c>
      <c r="T44" s="28" t="str">
        <f t="shared" si="4"/>
        <v/>
      </c>
      <c r="U44" s="85"/>
      <c r="V44" s="84" t="str">
        <f t="shared" si="2"/>
        <v>Học lại</v>
      </c>
      <c r="W44" s="66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2"/>
    </row>
    <row r="45" spans="2:38" ht="18.75" customHeight="1">
      <c r="B45" s="20">
        <v>35</v>
      </c>
      <c r="C45" s="98" t="s">
        <v>1001</v>
      </c>
      <c r="D45" s="88" t="s">
        <v>1002</v>
      </c>
      <c r="E45" s="91" t="s">
        <v>238</v>
      </c>
      <c r="F45" s="90" t="s">
        <v>1003</v>
      </c>
      <c r="G45" s="21" t="s">
        <v>245</v>
      </c>
      <c r="H45" s="22" t="s">
        <v>26</v>
      </c>
      <c r="I45" s="22" t="s">
        <v>26</v>
      </c>
      <c r="J45" s="22" t="s">
        <v>26</v>
      </c>
      <c r="K45" s="22" t="s">
        <v>26</v>
      </c>
      <c r="L45" s="29"/>
      <c r="M45" s="29"/>
      <c r="N45" s="29"/>
      <c r="O45" s="29"/>
      <c r="P45" s="24"/>
      <c r="Q45" s="25">
        <f t="shared" si="0"/>
        <v>0</v>
      </c>
      <c r="R45" s="26" t="str">
        <f t="shared" si="3"/>
        <v>F</v>
      </c>
      <c r="S45" s="27" t="str">
        <f t="shared" si="1"/>
        <v>Kém</v>
      </c>
      <c r="T45" s="28" t="str">
        <f t="shared" si="4"/>
        <v/>
      </c>
      <c r="U45" s="85"/>
      <c r="V45" s="84" t="str">
        <f t="shared" si="2"/>
        <v>Học lại</v>
      </c>
      <c r="W45" s="66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2"/>
    </row>
    <row r="46" spans="2:38" ht="18.75" customHeight="1">
      <c r="B46" s="20">
        <v>36</v>
      </c>
      <c r="C46" s="98" t="s">
        <v>1004</v>
      </c>
      <c r="D46" s="88" t="s">
        <v>568</v>
      </c>
      <c r="E46" s="91" t="s">
        <v>1005</v>
      </c>
      <c r="F46" s="90" t="s">
        <v>802</v>
      </c>
      <c r="G46" s="21" t="s">
        <v>245</v>
      </c>
      <c r="H46" s="22" t="s">
        <v>26</v>
      </c>
      <c r="I46" s="22" t="s">
        <v>26</v>
      </c>
      <c r="J46" s="22" t="s">
        <v>26</v>
      </c>
      <c r="K46" s="22" t="s">
        <v>26</v>
      </c>
      <c r="L46" s="29"/>
      <c r="M46" s="29"/>
      <c r="N46" s="29"/>
      <c r="O46" s="29"/>
      <c r="P46" s="24"/>
      <c r="Q46" s="25">
        <f t="shared" si="0"/>
        <v>0</v>
      </c>
      <c r="R46" s="26" t="str">
        <f t="shared" si="3"/>
        <v>F</v>
      </c>
      <c r="S46" s="27" t="str">
        <f t="shared" si="1"/>
        <v>Kém</v>
      </c>
      <c r="T46" s="28" t="str">
        <f t="shared" si="4"/>
        <v/>
      </c>
      <c r="U46" s="85"/>
      <c r="V46" s="84" t="str">
        <f t="shared" si="2"/>
        <v>Học lại</v>
      </c>
      <c r="W46" s="66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2"/>
    </row>
    <row r="47" spans="2:38" ht="18.75" customHeight="1">
      <c r="B47" s="20">
        <v>37</v>
      </c>
      <c r="C47" s="98" t="s">
        <v>1006</v>
      </c>
      <c r="D47" s="88" t="s">
        <v>736</v>
      </c>
      <c r="E47" s="91" t="s">
        <v>248</v>
      </c>
      <c r="F47" s="90" t="s">
        <v>171</v>
      </c>
      <c r="G47" s="21" t="s">
        <v>123</v>
      </c>
      <c r="H47" s="22" t="s">
        <v>26</v>
      </c>
      <c r="I47" s="22" t="s">
        <v>26</v>
      </c>
      <c r="J47" s="22" t="s">
        <v>26</v>
      </c>
      <c r="K47" s="22" t="s">
        <v>26</v>
      </c>
      <c r="L47" s="29"/>
      <c r="M47" s="29"/>
      <c r="N47" s="29"/>
      <c r="O47" s="29"/>
      <c r="P47" s="24"/>
      <c r="Q47" s="25">
        <f t="shared" si="0"/>
        <v>0</v>
      </c>
      <c r="R47" s="26" t="str">
        <f t="shared" si="3"/>
        <v>F</v>
      </c>
      <c r="S47" s="27" t="str">
        <f t="shared" si="1"/>
        <v>Kém</v>
      </c>
      <c r="T47" s="28" t="str">
        <f t="shared" si="4"/>
        <v/>
      </c>
      <c r="U47" s="85"/>
      <c r="V47" s="84" t="str">
        <f t="shared" si="2"/>
        <v>Học lại</v>
      </c>
      <c r="W47" s="66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2"/>
    </row>
    <row r="48" spans="2:38" ht="18.75" customHeight="1">
      <c r="B48" s="20">
        <v>38</v>
      </c>
      <c r="C48" s="98" t="s">
        <v>1007</v>
      </c>
      <c r="D48" s="88" t="s">
        <v>1008</v>
      </c>
      <c r="E48" s="91" t="s">
        <v>563</v>
      </c>
      <c r="F48" s="90" t="s">
        <v>1009</v>
      </c>
      <c r="G48" s="21" t="s">
        <v>184</v>
      </c>
      <c r="H48" s="22" t="s">
        <v>26</v>
      </c>
      <c r="I48" s="22" t="s">
        <v>26</v>
      </c>
      <c r="J48" s="22" t="s">
        <v>26</v>
      </c>
      <c r="K48" s="22" t="s">
        <v>26</v>
      </c>
      <c r="L48" s="29"/>
      <c r="M48" s="29"/>
      <c r="N48" s="29"/>
      <c r="O48" s="29"/>
      <c r="P48" s="24"/>
      <c r="Q48" s="25">
        <f t="shared" si="0"/>
        <v>0</v>
      </c>
      <c r="R48" s="26" t="str">
        <f t="shared" si="3"/>
        <v>F</v>
      </c>
      <c r="S48" s="27" t="str">
        <f t="shared" si="1"/>
        <v>Kém</v>
      </c>
      <c r="T48" s="28" t="str">
        <f t="shared" si="4"/>
        <v/>
      </c>
      <c r="U48" s="85"/>
      <c r="V48" s="84" t="str">
        <f t="shared" si="2"/>
        <v>Học lại</v>
      </c>
      <c r="W48" s="66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2"/>
    </row>
    <row r="49" spans="2:38" ht="18.75" customHeight="1">
      <c r="B49" s="20">
        <v>39</v>
      </c>
      <c r="C49" s="98" t="s">
        <v>1010</v>
      </c>
      <c r="D49" s="88" t="s">
        <v>976</v>
      </c>
      <c r="E49" s="91" t="s">
        <v>1011</v>
      </c>
      <c r="F49" s="90" t="s">
        <v>593</v>
      </c>
      <c r="G49" s="21" t="s">
        <v>87</v>
      </c>
      <c r="H49" s="22" t="s">
        <v>26</v>
      </c>
      <c r="I49" s="22" t="s">
        <v>26</v>
      </c>
      <c r="J49" s="22" t="s">
        <v>26</v>
      </c>
      <c r="K49" s="22" t="s">
        <v>26</v>
      </c>
      <c r="L49" s="29"/>
      <c r="M49" s="29"/>
      <c r="N49" s="29"/>
      <c r="O49" s="29"/>
      <c r="P49" s="24"/>
      <c r="Q49" s="25">
        <f t="shared" si="0"/>
        <v>0</v>
      </c>
      <c r="R49" s="26" t="str">
        <f t="shared" si="3"/>
        <v>F</v>
      </c>
      <c r="S49" s="27" t="str">
        <f t="shared" si="1"/>
        <v>Kém</v>
      </c>
      <c r="T49" s="28" t="str">
        <f t="shared" si="4"/>
        <v/>
      </c>
      <c r="U49" s="85"/>
      <c r="V49" s="84" t="str">
        <f t="shared" si="2"/>
        <v>Học lại</v>
      </c>
      <c r="W49" s="66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2"/>
    </row>
    <row r="50" spans="2:38" ht="18.75" customHeight="1">
      <c r="B50" s="20">
        <v>40</v>
      </c>
      <c r="C50" s="98" t="s">
        <v>1012</v>
      </c>
      <c r="D50" s="88" t="s">
        <v>1013</v>
      </c>
      <c r="E50" s="91" t="s">
        <v>572</v>
      </c>
      <c r="F50" s="90" t="s">
        <v>1014</v>
      </c>
      <c r="G50" s="21" t="s">
        <v>123</v>
      </c>
      <c r="H50" s="22" t="s">
        <v>26</v>
      </c>
      <c r="I50" s="22" t="s">
        <v>26</v>
      </c>
      <c r="J50" s="22" t="s">
        <v>26</v>
      </c>
      <c r="K50" s="22" t="s">
        <v>26</v>
      </c>
      <c r="L50" s="29"/>
      <c r="M50" s="29"/>
      <c r="N50" s="29"/>
      <c r="O50" s="29"/>
      <c r="P50" s="24"/>
      <c r="Q50" s="25">
        <f t="shared" si="0"/>
        <v>0</v>
      </c>
      <c r="R50" s="26" t="str">
        <f t="shared" si="3"/>
        <v>F</v>
      </c>
      <c r="S50" s="27" t="str">
        <f t="shared" si="1"/>
        <v>Kém</v>
      </c>
      <c r="T50" s="28" t="str">
        <f t="shared" si="4"/>
        <v/>
      </c>
      <c r="U50" s="85"/>
      <c r="V50" s="84" t="str">
        <f t="shared" si="2"/>
        <v>Học lại</v>
      </c>
      <c r="W50" s="66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2"/>
    </row>
    <row r="51" spans="2:38" ht="18.75" customHeight="1">
      <c r="B51" s="20">
        <v>41</v>
      </c>
      <c r="C51" s="98" t="s">
        <v>1015</v>
      </c>
      <c r="D51" s="88" t="s">
        <v>1016</v>
      </c>
      <c r="E51" s="91" t="s">
        <v>572</v>
      </c>
      <c r="F51" s="90" t="s">
        <v>308</v>
      </c>
      <c r="G51" s="21" t="s">
        <v>123</v>
      </c>
      <c r="H51" s="22" t="s">
        <v>26</v>
      </c>
      <c r="I51" s="22" t="s">
        <v>26</v>
      </c>
      <c r="J51" s="22" t="s">
        <v>26</v>
      </c>
      <c r="K51" s="22" t="s">
        <v>26</v>
      </c>
      <c r="L51" s="29"/>
      <c r="M51" s="29"/>
      <c r="N51" s="29"/>
      <c r="O51" s="29"/>
      <c r="P51" s="24"/>
      <c r="Q51" s="25">
        <f t="shared" si="0"/>
        <v>0</v>
      </c>
      <c r="R51" s="26" t="str">
        <f t="shared" si="3"/>
        <v>F</v>
      </c>
      <c r="S51" s="27" t="str">
        <f t="shared" si="1"/>
        <v>Kém</v>
      </c>
      <c r="T51" s="28" t="str">
        <f t="shared" si="4"/>
        <v/>
      </c>
      <c r="U51" s="85"/>
      <c r="V51" s="84" t="str">
        <f t="shared" si="2"/>
        <v>Học lại</v>
      </c>
      <c r="W51" s="66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2"/>
    </row>
    <row r="52" spans="2:38" ht="18.75" customHeight="1">
      <c r="B52" s="20">
        <v>42</v>
      </c>
      <c r="C52" s="98" t="s">
        <v>1017</v>
      </c>
      <c r="D52" s="88" t="s">
        <v>1018</v>
      </c>
      <c r="E52" s="91" t="s">
        <v>381</v>
      </c>
      <c r="F52" s="90" t="s">
        <v>83</v>
      </c>
      <c r="G52" s="21" t="s">
        <v>92</v>
      </c>
      <c r="H52" s="22" t="s">
        <v>26</v>
      </c>
      <c r="I52" s="22" t="s">
        <v>26</v>
      </c>
      <c r="J52" s="22" t="s">
        <v>26</v>
      </c>
      <c r="K52" s="22" t="s">
        <v>26</v>
      </c>
      <c r="L52" s="29"/>
      <c r="M52" s="29"/>
      <c r="N52" s="29"/>
      <c r="O52" s="29"/>
      <c r="P52" s="24"/>
      <c r="Q52" s="25">
        <f t="shared" si="0"/>
        <v>0</v>
      </c>
      <c r="R52" s="26" t="str">
        <f t="shared" si="3"/>
        <v>F</v>
      </c>
      <c r="S52" s="27" t="str">
        <f t="shared" si="1"/>
        <v>Kém</v>
      </c>
      <c r="T52" s="28" t="str">
        <f t="shared" si="4"/>
        <v/>
      </c>
      <c r="U52" s="85"/>
      <c r="V52" s="84" t="str">
        <f t="shared" si="2"/>
        <v>Học lại</v>
      </c>
      <c r="W52" s="66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2"/>
    </row>
    <row r="53" spans="2:38" ht="18.75" customHeight="1">
      <c r="B53" s="20">
        <v>43</v>
      </c>
      <c r="C53" s="98" t="s">
        <v>1019</v>
      </c>
      <c r="D53" s="88" t="s">
        <v>169</v>
      </c>
      <c r="E53" s="91" t="s">
        <v>381</v>
      </c>
      <c r="F53" s="90" t="s">
        <v>1020</v>
      </c>
      <c r="G53" s="21" t="s">
        <v>92</v>
      </c>
      <c r="H53" s="22" t="s">
        <v>26</v>
      </c>
      <c r="I53" s="22" t="s">
        <v>26</v>
      </c>
      <c r="J53" s="22" t="s">
        <v>26</v>
      </c>
      <c r="K53" s="22" t="s">
        <v>26</v>
      </c>
      <c r="L53" s="29"/>
      <c r="M53" s="29"/>
      <c r="N53" s="29"/>
      <c r="O53" s="29"/>
      <c r="P53" s="24"/>
      <c r="Q53" s="25">
        <f t="shared" si="0"/>
        <v>0</v>
      </c>
      <c r="R53" s="26" t="str">
        <f t="shared" si="3"/>
        <v>F</v>
      </c>
      <c r="S53" s="27" t="str">
        <f t="shared" si="1"/>
        <v>Kém</v>
      </c>
      <c r="T53" s="28" t="str">
        <f t="shared" si="4"/>
        <v/>
      </c>
      <c r="U53" s="85"/>
      <c r="V53" s="84" t="str">
        <f t="shared" si="2"/>
        <v>Học lại</v>
      </c>
      <c r="W53" s="66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2"/>
    </row>
    <row r="54" spans="2:38" ht="18.75" customHeight="1">
      <c r="B54" s="20">
        <v>44</v>
      </c>
      <c r="C54" s="98" t="s">
        <v>1021</v>
      </c>
      <c r="D54" s="88" t="s">
        <v>1013</v>
      </c>
      <c r="E54" s="91" t="s">
        <v>388</v>
      </c>
      <c r="F54" s="90" t="s">
        <v>1022</v>
      </c>
      <c r="G54" s="21" t="s">
        <v>184</v>
      </c>
      <c r="H54" s="22" t="s">
        <v>26</v>
      </c>
      <c r="I54" s="22" t="s">
        <v>26</v>
      </c>
      <c r="J54" s="22" t="s">
        <v>26</v>
      </c>
      <c r="K54" s="22" t="s">
        <v>26</v>
      </c>
      <c r="L54" s="29"/>
      <c r="M54" s="29"/>
      <c r="N54" s="29"/>
      <c r="O54" s="29"/>
      <c r="P54" s="24"/>
      <c r="Q54" s="25">
        <f t="shared" si="0"/>
        <v>0</v>
      </c>
      <c r="R54" s="26" t="str">
        <f t="shared" si="3"/>
        <v>F</v>
      </c>
      <c r="S54" s="27" t="str">
        <f t="shared" si="1"/>
        <v>Kém</v>
      </c>
      <c r="T54" s="28" t="str">
        <f t="shared" si="4"/>
        <v/>
      </c>
      <c r="U54" s="85"/>
      <c r="V54" s="84" t="str">
        <f t="shared" si="2"/>
        <v>Học lại</v>
      </c>
      <c r="W54" s="66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2"/>
    </row>
    <row r="55" spans="2:38" ht="18.75" customHeight="1">
      <c r="B55" s="20">
        <v>45</v>
      </c>
      <c r="C55" s="98" t="s">
        <v>1023</v>
      </c>
      <c r="D55" s="88" t="s">
        <v>1024</v>
      </c>
      <c r="E55" s="91" t="s">
        <v>604</v>
      </c>
      <c r="F55" s="90" t="s">
        <v>1025</v>
      </c>
      <c r="G55" s="21" t="s">
        <v>245</v>
      </c>
      <c r="H55" s="22" t="s">
        <v>26</v>
      </c>
      <c r="I55" s="22" t="s">
        <v>26</v>
      </c>
      <c r="J55" s="22" t="s">
        <v>26</v>
      </c>
      <c r="K55" s="22" t="s">
        <v>26</v>
      </c>
      <c r="L55" s="29"/>
      <c r="M55" s="29"/>
      <c r="N55" s="29"/>
      <c r="O55" s="29"/>
      <c r="P55" s="24"/>
      <c r="Q55" s="25">
        <f t="shared" si="0"/>
        <v>0</v>
      </c>
      <c r="R55" s="26" t="str">
        <f t="shared" si="3"/>
        <v>F</v>
      </c>
      <c r="S55" s="27" t="str">
        <f t="shared" si="1"/>
        <v>Kém</v>
      </c>
      <c r="T55" s="28" t="str">
        <f t="shared" si="4"/>
        <v/>
      </c>
      <c r="U55" s="85"/>
      <c r="V55" s="84" t="str">
        <f t="shared" si="2"/>
        <v>Học lại</v>
      </c>
      <c r="W55" s="66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2"/>
    </row>
    <row r="56" spans="2:38" ht="18.75" customHeight="1">
      <c r="B56" s="20">
        <v>46</v>
      </c>
      <c r="C56" s="98" t="s">
        <v>1026</v>
      </c>
      <c r="D56" s="88" t="s">
        <v>808</v>
      </c>
      <c r="E56" s="91" t="s">
        <v>604</v>
      </c>
      <c r="F56" s="90" t="s">
        <v>249</v>
      </c>
      <c r="G56" s="21" t="s">
        <v>184</v>
      </c>
      <c r="H56" s="22" t="s">
        <v>26</v>
      </c>
      <c r="I56" s="22" t="s">
        <v>26</v>
      </c>
      <c r="J56" s="22" t="s">
        <v>26</v>
      </c>
      <c r="K56" s="22" t="s">
        <v>26</v>
      </c>
      <c r="L56" s="29"/>
      <c r="M56" s="29"/>
      <c r="N56" s="29"/>
      <c r="O56" s="29"/>
      <c r="P56" s="24"/>
      <c r="Q56" s="25">
        <f t="shared" si="0"/>
        <v>0</v>
      </c>
      <c r="R56" s="26" t="str">
        <f t="shared" si="3"/>
        <v>F</v>
      </c>
      <c r="S56" s="27" t="str">
        <f t="shared" si="1"/>
        <v>Kém</v>
      </c>
      <c r="T56" s="28" t="str">
        <f t="shared" si="4"/>
        <v/>
      </c>
      <c r="U56" s="85"/>
      <c r="V56" s="84" t="str">
        <f t="shared" si="2"/>
        <v>Học lại</v>
      </c>
      <c r="W56" s="66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2"/>
    </row>
    <row r="57" spans="2:38" ht="18.75" customHeight="1">
      <c r="B57" s="20">
        <v>47</v>
      </c>
      <c r="C57" s="98" t="s">
        <v>1027</v>
      </c>
      <c r="D57" s="88" t="s">
        <v>1028</v>
      </c>
      <c r="E57" s="91" t="s">
        <v>392</v>
      </c>
      <c r="F57" s="90" t="s">
        <v>471</v>
      </c>
      <c r="G57" s="21" t="s">
        <v>123</v>
      </c>
      <c r="H57" s="22" t="s">
        <v>26</v>
      </c>
      <c r="I57" s="22" t="s">
        <v>26</v>
      </c>
      <c r="J57" s="22" t="s">
        <v>26</v>
      </c>
      <c r="K57" s="22" t="s">
        <v>26</v>
      </c>
      <c r="L57" s="29"/>
      <c r="M57" s="29"/>
      <c r="N57" s="29"/>
      <c r="O57" s="29"/>
      <c r="P57" s="24"/>
      <c r="Q57" s="25">
        <f t="shared" si="0"/>
        <v>0</v>
      </c>
      <c r="R57" s="26" t="str">
        <f t="shared" si="3"/>
        <v>F</v>
      </c>
      <c r="S57" s="27" t="str">
        <f t="shared" si="1"/>
        <v>Kém</v>
      </c>
      <c r="T57" s="28" t="str">
        <f t="shared" si="4"/>
        <v/>
      </c>
      <c r="U57" s="85"/>
      <c r="V57" s="84" t="str">
        <f t="shared" si="2"/>
        <v>Học lại</v>
      </c>
      <c r="W57" s="66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2"/>
    </row>
    <row r="58" spans="2:38" ht="18.75" customHeight="1">
      <c r="B58" s="20">
        <v>48</v>
      </c>
      <c r="C58" s="98" t="s">
        <v>1029</v>
      </c>
      <c r="D58" s="88" t="s">
        <v>477</v>
      </c>
      <c r="E58" s="91" t="s">
        <v>614</v>
      </c>
      <c r="F58" s="90" t="s">
        <v>955</v>
      </c>
      <c r="G58" s="21" t="s">
        <v>80</v>
      </c>
      <c r="H58" s="22" t="s">
        <v>26</v>
      </c>
      <c r="I58" s="22" t="s">
        <v>26</v>
      </c>
      <c r="J58" s="22" t="s">
        <v>26</v>
      </c>
      <c r="K58" s="22" t="s">
        <v>26</v>
      </c>
      <c r="L58" s="29"/>
      <c r="M58" s="29"/>
      <c r="N58" s="29"/>
      <c r="O58" s="29"/>
      <c r="P58" s="24"/>
      <c r="Q58" s="25">
        <f t="shared" si="0"/>
        <v>0</v>
      </c>
      <c r="R58" s="26" t="str">
        <f t="shared" si="3"/>
        <v>F</v>
      </c>
      <c r="S58" s="27" t="str">
        <f t="shared" si="1"/>
        <v>Kém</v>
      </c>
      <c r="T58" s="28" t="str">
        <f t="shared" si="4"/>
        <v/>
      </c>
      <c r="U58" s="85"/>
      <c r="V58" s="84" t="str">
        <f t="shared" si="2"/>
        <v>Học lại</v>
      </c>
      <c r="W58" s="66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2"/>
    </row>
    <row r="59" spans="2:38" ht="18.75" customHeight="1">
      <c r="B59" s="20">
        <v>49</v>
      </c>
      <c r="C59" s="98" t="s">
        <v>1030</v>
      </c>
      <c r="D59" s="88" t="s">
        <v>1031</v>
      </c>
      <c r="E59" s="91" t="s">
        <v>770</v>
      </c>
      <c r="F59" s="90" t="s">
        <v>644</v>
      </c>
      <c r="G59" s="21" t="s">
        <v>105</v>
      </c>
      <c r="H59" s="22" t="s">
        <v>26</v>
      </c>
      <c r="I59" s="22" t="s">
        <v>26</v>
      </c>
      <c r="J59" s="22" t="s">
        <v>26</v>
      </c>
      <c r="K59" s="22" t="s">
        <v>26</v>
      </c>
      <c r="L59" s="29"/>
      <c r="M59" s="29"/>
      <c r="N59" s="29"/>
      <c r="O59" s="29"/>
      <c r="P59" s="24"/>
      <c r="Q59" s="25">
        <f t="shared" si="0"/>
        <v>0</v>
      </c>
      <c r="R59" s="26" t="str">
        <f t="shared" si="3"/>
        <v>F</v>
      </c>
      <c r="S59" s="27" t="str">
        <f t="shared" si="1"/>
        <v>Kém</v>
      </c>
      <c r="T59" s="28" t="str">
        <f t="shared" si="4"/>
        <v/>
      </c>
      <c r="U59" s="85"/>
      <c r="V59" s="84" t="str">
        <f t="shared" si="2"/>
        <v>Học lại</v>
      </c>
      <c r="W59" s="66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2"/>
    </row>
    <row r="60" spans="2:38" ht="18.75" customHeight="1">
      <c r="B60" s="20">
        <v>50</v>
      </c>
      <c r="C60" s="98" t="s">
        <v>1032</v>
      </c>
      <c r="D60" s="88" t="s">
        <v>1033</v>
      </c>
      <c r="E60" s="91" t="s">
        <v>1034</v>
      </c>
      <c r="F60" s="90" t="s">
        <v>174</v>
      </c>
      <c r="G60" s="21" t="s">
        <v>105</v>
      </c>
      <c r="H60" s="22" t="s">
        <v>26</v>
      </c>
      <c r="I60" s="22" t="s">
        <v>26</v>
      </c>
      <c r="J60" s="22" t="s">
        <v>26</v>
      </c>
      <c r="K60" s="22" t="s">
        <v>26</v>
      </c>
      <c r="L60" s="29"/>
      <c r="M60" s="29"/>
      <c r="N60" s="29"/>
      <c r="O60" s="29"/>
      <c r="P60" s="24"/>
      <c r="Q60" s="25">
        <f t="shared" si="0"/>
        <v>0</v>
      </c>
      <c r="R60" s="26" t="str">
        <f t="shared" si="3"/>
        <v>F</v>
      </c>
      <c r="S60" s="27" t="str">
        <f t="shared" si="1"/>
        <v>Kém</v>
      </c>
      <c r="T60" s="28" t="str">
        <f t="shared" si="4"/>
        <v/>
      </c>
      <c r="U60" s="85"/>
      <c r="V60" s="84" t="str">
        <f t="shared" si="2"/>
        <v>Học lại</v>
      </c>
      <c r="W60" s="66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2"/>
    </row>
    <row r="61" spans="2:38" ht="18.75" customHeight="1">
      <c r="B61" s="20">
        <v>51</v>
      </c>
      <c r="C61" s="98" t="s">
        <v>1035</v>
      </c>
      <c r="D61" s="88" t="s">
        <v>192</v>
      </c>
      <c r="E61" s="91" t="s">
        <v>1034</v>
      </c>
      <c r="F61" s="90" t="s">
        <v>1036</v>
      </c>
      <c r="G61" s="21" t="s">
        <v>245</v>
      </c>
      <c r="H61" s="22" t="s">
        <v>26</v>
      </c>
      <c r="I61" s="22" t="s">
        <v>26</v>
      </c>
      <c r="J61" s="22" t="s">
        <v>26</v>
      </c>
      <c r="K61" s="22" t="s">
        <v>26</v>
      </c>
      <c r="L61" s="29"/>
      <c r="M61" s="29"/>
      <c r="N61" s="29"/>
      <c r="O61" s="29"/>
      <c r="P61" s="24"/>
      <c r="Q61" s="25">
        <f t="shared" si="0"/>
        <v>0</v>
      </c>
      <c r="R61" s="26" t="str">
        <f t="shared" si="3"/>
        <v>F</v>
      </c>
      <c r="S61" s="27" t="str">
        <f t="shared" si="1"/>
        <v>Kém</v>
      </c>
      <c r="T61" s="28" t="str">
        <f t="shared" si="4"/>
        <v/>
      </c>
      <c r="U61" s="85"/>
      <c r="V61" s="84" t="str">
        <f t="shared" si="2"/>
        <v>Học lại</v>
      </c>
      <c r="W61" s="66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2"/>
    </row>
    <row r="62" spans="2:38" ht="18.75" customHeight="1">
      <c r="B62" s="20">
        <v>52</v>
      </c>
      <c r="C62" s="98" t="s">
        <v>1037</v>
      </c>
      <c r="D62" s="88" t="s">
        <v>477</v>
      </c>
      <c r="E62" s="91" t="s">
        <v>618</v>
      </c>
      <c r="F62" s="90" t="s">
        <v>1038</v>
      </c>
      <c r="G62" s="21" t="s">
        <v>80</v>
      </c>
      <c r="H62" s="22" t="s">
        <v>26</v>
      </c>
      <c r="I62" s="22" t="s">
        <v>26</v>
      </c>
      <c r="J62" s="22" t="s">
        <v>26</v>
      </c>
      <c r="K62" s="22" t="s">
        <v>26</v>
      </c>
      <c r="L62" s="29"/>
      <c r="M62" s="29"/>
      <c r="N62" s="29"/>
      <c r="O62" s="29"/>
      <c r="P62" s="24"/>
      <c r="Q62" s="25">
        <f t="shared" si="0"/>
        <v>0</v>
      </c>
      <c r="R62" s="26" t="str">
        <f t="shared" si="3"/>
        <v>F</v>
      </c>
      <c r="S62" s="27" t="str">
        <f t="shared" si="1"/>
        <v>Kém</v>
      </c>
      <c r="T62" s="28" t="str">
        <f t="shared" si="4"/>
        <v/>
      </c>
      <c r="U62" s="85"/>
      <c r="V62" s="84" t="str">
        <f t="shared" si="2"/>
        <v>Học lại</v>
      </c>
      <c r="W62" s="66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</row>
    <row r="63" spans="2:38" ht="18.75" customHeight="1">
      <c r="B63" s="20">
        <v>53</v>
      </c>
      <c r="C63" s="98" t="s">
        <v>1039</v>
      </c>
      <c r="D63" s="88" t="s">
        <v>186</v>
      </c>
      <c r="E63" s="91" t="s">
        <v>1040</v>
      </c>
      <c r="F63" s="90" t="s">
        <v>822</v>
      </c>
      <c r="G63" s="21" t="s">
        <v>105</v>
      </c>
      <c r="H63" s="22" t="s">
        <v>26</v>
      </c>
      <c r="I63" s="22" t="s">
        <v>26</v>
      </c>
      <c r="J63" s="22" t="s">
        <v>26</v>
      </c>
      <c r="K63" s="22" t="s">
        <v>26</v>
      </c>
      <c r="L63" s="29"/>
      <c r="M63" s="29"/>
      <c r="N63" s="29"/>
      <c r="O63" s="29"/>
      <c r="P63" s="24"/>
      <c r="Q63" s="25">
        <f t="shared" si="0"/>
        <v>0</v>
      </c>
      <c r="R63" s="26" t="str">
        <f t="shared" si="3"/>
        <v>F</v>
      </c>
      <c r="S63" s="27" t="str">
        <f t="shared" si="1"/>
        <v>Kém</v>
      </c>
      <c r="T63" s="28" t="str">
        <f t="shared" si="4"/>
        <v/>
      </c>
      <c r="U63" s="85"/>
      <c r="V63" s="84" t="str">
        <f t="shared" si="2"/>
        <v>Học lại</v>
      </c>
      <c r="W63" s="66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2"/>
    </row>
    <row r="64" spans="2:38" s="154" customFormat="1" ht="18.75" customHeight="1">
      <c r="B64" s="138">
        <v>54</v>
      </c>
      <c r="C64" s="139" t="s">
        <v>1041</v>
      </c>
      <c r="D64" s="140" t="s">
        <v>1042</v>
      </c>
      <c r="E64" s="141" t="s">
        <v>412</v>
      </c>
      <c r="F64" s="142" t="s">
        <v>217</v>
      </c>
      <c r="G64" s="143" t="s">
        <v>80</v>
      </c>
      <c r="H64" s="144" t="s">
        <v>26</v>
      </c>
      <c r="I64" s="144" t="s">
        <v>26</v>
      </c>
      <c r="J64" s="144" t="s">
        <v>26</v>
      </c>
      <c r="K64" s="144" t="s">
        <v>26</v>
      </c>
      <c r="L64" s="145"/>
      <c r="M64" s="145"/>
      <c r="N64" s="145"/>
      <c r="O64" s="145"/>
      <c r="P64" s="146"/>
      <c r="Q64" s="147">
        <f t="shared" si="0"/>
        <v>0</v>
      </c>
      <c r="R64" s="148" t="str">
        <f t="shared" si="3"/>
        <v>F</v>
      </c>
      <c r="S64" s="149" t="str">
        <f t="shared" si="1"/>
        <v>Kém</v>
      </c>
      <c r="T64" s="150" t="str">
        <f t="shared" si="4"/>
        <v/>
      </c>
      <c r="U64" s="87"/>
      <c r="V64" s="151" t="str">
        <f t="shared" si="2"/>
        <v>Học lại</v>
      </c>
      <c r="W64" s="152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</row>
    <row r="65" spans="1:38" ht="7.5" customHeight="1">
      <c r="A65" s="2"/>
      <c r="B65" s="30"/>
      <c r="C65" s="99"/>
      <c r="D65" s="31"/>
      <c r="E65" s="32"/>
      <c r="F65" s="32"/>
      <c r="G65" s="95"/>
      <c r="H65" s="33"/>
      <c r="I65" s="34"/>
      <c r="J65" s="34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"/>
    </row>
    <row r="66" spans="1:38" ht="16.5" hidden="1">
      <c r="A66" s="2"/>
      <c r="B66" s="130" t="s">
        <v>27</v>
      </c>
      <c r="C66" s="130"/>
      <c r="D66" s="31"/>
      <c r="E66" s="32"/>
      <c r="F66" s="32"/>
      <c r="G66" s="95"/>
      <c r="H66" s="33"/>
      <c r="I66" s="34"/>
      <c r="J66" s="34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"/>
    </row>
    <row r="67" spans="1:38" ht="16.5" hidden="1" customHeight="1">
      <c r="A67" s="2"/>
      <c r="B67" s="36" t="s">
        <v>28</v>
      </c>
      <c r="C67" s="100"/>
      <c r="D67" s="37">
        <f>+$Y$9</f>
        <v>54</v>
      </c>
      <c r="E67" s="38" t="s">
        <v>29</v>
      </c>
      <c r="F67" s="38"/>
      <c r="G67" s="131" t="s">
        <v>30</v>
      </c>
      <c r="H67" s="131"/>
      <c r="I67" s="131"/>
      <c r="J67" s="131"/>
      <c r="K67" s="131"/>
      <c r="L67" s="131"/>
      <c r="M67" s="131"/>
      <c r="N67" s="131"/>
      <c r="O67" s="131"/>
      <c r="P67" s="39">
        <f>$Y$9 -COUNTIF($T$10:$T$254,"Vắng") -COUNTIF($T$10:$T$254,"Vắng có phép") - COUNTIF($T$10:$T$254,"Đình chỉ thi") - COUNTIF($T$10:$T$254,"Không đủ ĐKDT")</f>
        <v>54</v>
      </c>
      <c r="Q67" s="39"/>
      <c r="R67" s="40"/>
      <c r="S67" s="41"/>
      <c r="T67" s="41" t="s">
        <v>29</v>
      </c>
      <c r="U67" s="3"/>
    </row>
    <row r="68" spans="1:38" ht="16.5" hidden="1" customHeight="1">
      <c r="A68" s="2"/>
      <c r="B68" s="36" t="s">
        <v>31</v>
      </c>
      <c r="C68" s="100"/>
      <c r="D68" s="37">
        <f>+$AJ$9</f>
        <v>0</v>
      </c>
      <c r="E68" s="38" t="s">
        <v>29</v>
      </c>
      <c r="F68" s="38"/>
      <c r="G68" s="131" t="s">
        <v>32</v>
      </c>
      <c r="H68" s="131"/>
      <c r="I68" s="131"/>
      <c r="J68" s="131"/>
      <c r="K68" s="131"/>
      <c r="L68" s="131"/>
      <c r="M68" s="131"/>
      <c r="N68" s="131"/>
      <c r="O68" s="131"/>
      <c r="P68" s="42">
        <f>COUNTIF($T$10:$T$130,"Vắng")</f>
        <v>0</v>
      </c>
      <c r="Q68" s="42"/>
      <c r="R68" s="43"/>
      <c r="S68" s="41"/>
      <c r="T68" s="41" t="s">
        <v>29</v>
      </c>
      <c r="U68" s="3"/>
    </row>
    <row r="69" spans="1:38" ht="16.5" hidden="1" customHeight="1">
      <c r="A69" s="2"/>
      <c r="B69" s="36" t="s">
        <v>46</v>
      </c>
      <c r="C69" s="100"/>
      <c r="D69" s="52">
        <f>COUNTIF(V11:V64,"Học lại")</f>
        <v>54</v>
      </c>
      <c r="E69" s="38" t="s">
        <v>29</v>
      </c>
      <c r="F69" s="38"/>
      <c r="G69" s="131" t="s">
        <v>47</v>
      </c>
      <c r="H69" s="131"/>
      <c r="I69" s="131"/>
      <c r="J69" s="131"/>
      <c r="K69" s="131"/>
      <c r="L69" s="131"/>
      <c r="M69" s="131"/>
      <c r="N69" s="131"/>
      <c r="O69" s="131"/>
      <c r="P69" s="39">
        <f>COUNTIF($T$10:$T$130,"Vắng có phép")</f>
        <v>0</v>
      </c>
      <c r="Q69" s="39"/>
      <c r="R69" s="40"/>
      <c r="S69" s="41"/>
      <c r="T69" s="41" t="s">
        <v>29</v>
      </c>
      <c r="U69" s="3"/>
    </row>
    <row r="70" spans="1:38" ht="3" hidden="1" customHeight="1">
      <c r="A70" s="2"/>
      <c r="B70" s="30"/>
      <c r="C70" s="99"/>
      <c r="D70" s="31"/>
      <c r="E70" s="32"/>
      <c r="F70" s="32"/>
      <c r="G70" s="95"/>
      <c r="H70" s="33"/>
      <c r="I70" s="34"/>
      <c r="J70" s="34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"/>
    </row>
    <row r="71" spans="1:38" hidden="1">
      <c r="B71" s="71" t="s">
        <v>48</v>
      </c>
      <c r="C71" s="101"/>
      <c r="D71" s="72">
        <f>COUNTIF(V11:V64,"Thi lại")</f>
        <v>0</v>
      </c>
      <c r="E71" s="73" t="s">
        <v>29</v>
      </c>
      <c r="F71" s="3"/>
      <c r="H71" s="3"/>
      <c r="I71" s="3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3"/>
    </row>
    <row r="72" spans="1:38" hidden="1">
      <c r="B72" s="71"/>
      <c r="C72" s="101"/>
      <c r="D72" s="72"/>
      <c r="E72" s="73"/>
      <c r="F72" s="3"/>
      <c r="H72" s="3"/>
      <c r="I72" s="3"/>
      <c r="J72" s="132" t="s">
        <v>59</v>
      </c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3"/>
    </row>
    <row r="73" spans="1:38" hidden="1">
      <c r="A73" s="44"/>
      <c r="B73" s="124" t="s">
        <v>33</v>
      </c>
      <c r="C73" s="124"/>
      <c r="D73" s="124"/>
      <c r="E73" s="124"/>
      <c r="F73" s="124"/>
      <c r="G73" s="124"/>
      <c r="H73" s="124"/>
      <c r="I73" s="45"/>
      <c r="J73" s="133" t="s">
        <v>34</v>
      </c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3"/>
    </row>
    <row r="74" spans="1:38" ht="4.5" hidden="1" customHeight="1">
      <c r="A74" s="2"/>
      <c r="B74" s="30"/>
      <c r="C74" s="102"/>
      <c r="D74" s="46"/>
      <c r="E74" s="47"/>
      <c r="F74" s="47"/>
      <c r="G74" s="96"/>
      <c r="H74" s="48"/>
      <c r="I74" s="49"/>
      <c r="J74" s="49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38" s="2" customFormat="1" hidden="1">
      <c r="B75" s="124" t="s">
        <v>35</v>
      </c>
      <c r="C75" s="124"/>
      <c r="D75" s="125" t="s">
        <v>36</v>
      </c>
      <c r="E75" s="125"/>
      <c r="F75" s="125"/>
      <c r="G75" s="125"/>
      <c r="H75" s="125"/>
      <c r="I75" s="49"/>
      <c r="J75" s="49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"/>
      <c r="V75" s="54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</row>
    <row r="76" spans="1:38" s="2" customFormat="1" hidden="1">
      <c r="A76" s="1"/>
      <c r="B76" s="3"/>
      <c r="C76" s="92"/>
      <c r="D76" s="3"/>
      <c r="E76" s="3"/>
      <c r="F76" s="3"/>
      <c r="G76" s="9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4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</row>
    <row r="77" spans="1:38" s="2" customFormat="1" hidden="1">
      <c r="A77" s="1"/>
      <c r="B77" s="3"/>
      <c r="C77" s="92"/>
      <c r="D77" s="3"/>
      <c r="E77" s="3"/>
      <c r="F77" s="3"/>
      <c r="G77" s="9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54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</row>
    <row r="78" spans="1:38" s="2" customFormat="1" hidden="1">
      <c r="A78" s="1"/>
      <c r="B78" s="3"/>
      <c r="C78" s="92"/>
      <c r="D78" s="3"/>
      <c r="E78" s="3"/>
      <c r="F78" s="3"/>
      <c r="G78" s="9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54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</row>
    <row r="79" spans="1:38" s="2" customFormat="1" ht="9.75" hidden="1" customHeight="1">
      <c r="A79" s="1"/>
      <c r="B79" s="3"/>
      <c r="C79" s="92"/>
      <c r="D79" s="3"/>
      <c r="E79" s="3"/>
      <c r="F79" s="3"/>
      <c r="G79" s="9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54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</row>
    <row r="80" spans="1:38" s="2" customFormat="1" ht="3.75" hidden="1" customHeight="1">
      <c r="A80" s="1"/>
      <c r="B80" s="3"/>
      <c r="C80" s="92"/>
      <c r="D80" s="3"/>
      <c r="E80" s="3"/>
      <c r="F80" s="3"/>
      <c r="G80" s="9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54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</row>
    <row r="81" spans="1:38" s="2" customFormat="1" ht="18" hidden="1" customHeight="1">
      <c r="A81" s="1"/>
      <c r="B81" s="135" t="s">
        <v>37</v>
      </c>
      <c r="C81" s="135"/>
      <c r="D81" s="135" t="s">
        <v>49</v>
      </c>
      <c r="E81" s="135"/>
      <c r="F81" s="135"/>
      <c r="G81" s="135"/>
      <c r="H81" s="135"/>
      <c r="I81" s="135"/>
      <c r="J81" s="135" t="s">
        <v>38</v>
      </c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3"/>
      <c r="V81" s="54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</row>
    <row r="82" spans="1:38" s="2" customFormat="1" ht="4.5" hidden="1" customHeight="1">
      <c r="A82" s="1"/>
      <c r="B82" s="3"/>
      <c r="C82" s="92"/>
      <c r="D82" s="3"/>
      <c r="E82" s="3"/>
      <c r="F82" s="3"/>
      <c r="G82" s="9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54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</row>
    <row r="83" spans="1:38" s="2" customFormat="1" ht="36.75" hidden="1" customHeight="1">
      <c r="A83" s="1"/>
      <c r="B83" s="3"/>
      <c r="C83" s="92"/>
      <c r="D83" s="3"/>
      <c r="E83" s="3"/>
      <c r="F83" s="3"/>
      <c r="G83" s="9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54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</row>
    <row r="84" spans="1:38" ht="38.25" customHeight="1">
      <c r="B84" s="136" t="s">
        <v>60</v>
      </c>
      <c r="C84" s="124"/>
      <c r="D84" s="124"/>
      <c r="E84" s="124"/>
      <c r="F84" s="124"/>
      <c r="G84" s="124"/>
      <c r="H84" s="136" t="s">
        <v>61</v>
      </c>
      <c r="I84" s="136"/>
      <c r="J84" s="136"/>
      <c r="K84" s="136"/>
      <c r="L84" s="136"/>
      <c r="M84" s="136"/>
      <c r="N84" s="137" t="s">
        <v>50</v>
      </c>
      <c r="O84" s="137"/>
      <c r="P84" s="137"/>
      <c r="Q84" s="137"/>
      <c r="R84" s="137"/>
      <c r="S84" s="137"/>
      <c r="T84" s="137"/>
      <c r="U84" s="137"/>
    </row>
    <row r="85" spans="1:38">
      <c r="B85" s="30"/>
      <c r="C85" s="102"/>
      <c r="D85" s="46"/>
      <c r="E85" s="47"/>
      <c r="F85" s="47"/>
      <c r="G85" s="96"/>
      <c r="H85" s="48"/>
      <c r="I85" s="49"/>
      <c r="J85" s="49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38">
      <c r="B86" s="124" t="s">
        <v>35</v>
      </c>
      <c r="C86" s="124"/>
      <c r="D86" s="125" t="s">
        <v>36</v>
      </c>
      <c r="E86" s="125"/>
      <c r="F86" s="125"/>
      <c r="G86" s="125"/>
      <c r="H86" s="125"/>
      <c r="I86" s="49"/>
      <c r="J86" s="49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38">
      <c r="B87" s="3"/>
      <c r="D87" s="3"/>
      <c r="E87" s="3"/>
      <c r="F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92" spans="1:38"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 t="s">
        <v>51</v>
      </c>
      <c r="O92" s="134"/>
      <c r="P92" s="134"/>
      <c r="Q92" s="134"/>
      <c r="R92" s="134"/>
      <c r="S92" s="134"/>
      <c r="T92" s="134"/>
      <c r="U92" s="134"/>
    </row>
  </sheetData>
  <sheetProtection formatCells="0" formatColumns="0" formatRows="0" insertColumns="0" insertRows="0" insertHyperlinks="0" deleteColumns="0" deleteRows="0" sort="0" autoFilter="0" pivotTables="0"/>
  <autoFilter ref="A9:AL64">
    <filterColumn colId="3" showButton="0"/>
    <filterColumn colId="12"/>
  </autoFilter>
  <mergeCells count="61">
    <mergeCell ref="N92:U92"/>
    <mergeCell ref="B81:C81"/>
    <mergeCell ref="D81:I81"/>
    <mergeCell ref="J81:T81"/>
    <mergeCell ref="B84:G84"/>
    <mergeCell ref="H84:M84"/>
    <mergeCell ref="N84:U84"/>
    <mergeCell ref="B86:C86"/>
    <mergeCell ref="D86:H86"/>
    <mergeCell ref="B92:D92"/>
    <mergeCell ref="E92:G92"/>
    <mergeCell ref="H92:M92"/>
    <mergeCell ref="G69:O69"/>
    <mergeCell ref="J71:T71"/>
    <mergeCell ref="J72:T72"/>
    <mergeCell ref="B73:H73"/>
    <mergeCell ref="J73:T73"/>
    <mergeCell ref="Z5:AC7"/>
    <mergeCell ref="B75:C75"/>
    <mergeCell ref="D75:H75"/>
    <mergeCell ref="T8:T10"/>
    <mergeCell ref="U8:U10"/>
    <mergeCell ref="B10:G10"/>
    <mergeCell ref="B66:C66"/>
    <mergeCell ref="G67:O67"/>
    <mergeCell ref="G68:O68"/>
    <mergeCell ref="M8:N8"/>
    <mergeCell ref="O8:O9"/>
    <mergeCell ref="P8:P9"/>
    <mergeCell ref="Q8:Q10"/>
    <mergeCell ref="R8:R9"/>
    <mergeCell ref="S8:S9"/>
    <mergeCell ref="G8:G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</mergeCells>
  <conditionalFormatting sqref="H11:P64">
    <cfRule type="cellIs" dxfId="20" priority="3" operator="greaterThan">
      <formula>10</formula>
    </cfRule>
  </conditionalFormatting>
  <conditionalFormatting sqref="C1:C1048576">
    <cfRule type="duplicateValues" dxfId="19" priority="2"/>
  </conditionalFormatting>
  <conditionalFormatting sqref="C11:C64">
    <cfRule type="duplicateValues" dxfId="18" priority="1" stopIfTrue="1"/>
  </conditionalFormatting>
  <dataValidations count="1">
    <dataValidation allowBlank="1" showInputMessage="1" showErrorMessage="1" errorTitle="Không xóa dữ liệu" error="Không xóa dữ liệu" prompt="Không xóa dữ liệu" sqref="D69 AL3:AL9 X3:AK4 W5:AK9 V11:W6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92"/>
  <sheetViews>
    <sheetView view="pageBreakPreview" zoomScale="106" zoomScaleSheetLayoutView="106" workbookViewId="0">
      <pane ySplit="4" topLeftCell="A58" activePane="bottomLeft" state="frozen"/>
      <selection activeCell="W15" sqref="W15"/>
      <selection pane="bottomLeft" activeCell="N62" sqref="N62"/>
    </sheetView>
  </sheetViews>
  <sheetFormatPr defaultRowHeight="15.75"/>
  <cols>
    <col min="1" max="1" width="0.125" style="1" customWidth="1"/>
    <col min="2" max="2" width="4" style="1" customWidth="1"/>
    <col min="3" max="3" width="11.625" style="92" bestFit="1" customWidth="1"/>
    <col min="4" max="4" width="12.875" style="1" customWidth="1"/>
    <col min="5" max="5" width="7.375" style="1" customWidth="1"/>
    <col min="6" max="6" width="9.375" style="1" hidden="1" customWidth="1"/>
    <col min="7" max="7" width="10.375" style="92" customWidth="1"/>
    <col min="8" max="11" width="3.875" style="1" customWidth="1"/>
    <col min="12" max="12" width="3.25" style="1" customWidth="1"/>
    <col min="13" max="13" width="4.875" style="1" customWidth="1"/>
    <col min="14" max="14" width="7.2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625" style="1" bestFit="1" customWidth="1"/>
    <col min="21" max="21" width="7.25" style="1" customWidth="1"/>
    <col min="22" max="22" width="6.5" style="54" customWidth="1"/>
    <col min="23" max="38" width="9" style="53"/>
    <col min="39" max="16384" width="9" style="1"/>
  </cols>
  <sheetData>
    <row r="1" spans="2:38" ht="26.25">
      <c r="H1" s="105" t="s">
        <v>52</v>
      </c>
      <c r="I1" s="105"/>
      <c r="J1" s="105"/>
      <c r="K1" s="105"/>
      <c r="L1" s="106" t="s">
        <v>67</v>
      </c>
      <c r="M1" s="106"/>
      <c r="N1" s="106"/>
      <c r="O1" s="106"/>
      <c r="P1" s="106"/>
      <c r="Q1" s="106"/>
      <c r="R1" s="106"/>
      <c r="S1" s="106"/>
      <c r="T1" s="106"/>
    </row>
    <row r="2" spans="2:38" ht="27.75" customHeight="1">
      <c r="B2" s="107" t="s">
        <v>0</v>
      </c>
      <c r="C2" s="107"/>
      <c r="D2" s="107"/>
      <c r="E2" s="107"/>
      <c r="F2" s="107"/>
      <c r="G2" s="107"/>
      <c r="H2" s="108" t="s">
        <v>53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2:38" ht="25.5" customHeight="1">
      <c r="B3" s="109" t="s">
        <v>1</v>
      </c>
      <c r="C3" s="109"/>
      <c r="D3" s="109"/>
      <c r="E3" s="109"/>
      <c r="F3" s="109"/>
      <c r="G3" s="109"/>
      <c r="H3" s="110" t="s">
        <v>54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7"/>
      <c r="D4" s="5"/>
      <c r="E4" s="5"/>
      <c r="F4" s="5"/>
      <c r="G4" s="93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16" t="s">
        <v>2</v>
      </c>
      <c r="C5" s="116"/>
      <c r="D5" s="117" t="s">
        <v>66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5" t="s">
        <v>73</v>
      </c>
      <c r="Q5" s="115"/>
      <c r="R5" s="115"/>
      <c r="S5" s="115"/>
      <c r="T5" s="115"/>
      <c r="U5" s="11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14" t="s">
        <v>3</v>
      </c>
      <c r="C6" s="114"/>
      <c r="D6" s="79"/>
      <c r="G6" s="115" t="s">
        <v>75</v>
      </c>
      <c r="H6" s="115"/>
      <c r="I6" s="115"/>
      <c r="J6" s="115"/>
      <c r="K6" s="115"/>
      <c r="L6" s="115"/>
      <c r="M6" s="115"/>
      <c r="N6" s="115"/>
      <c r="O6" s="115"/>
      <c r="P6" s="115" t="s">
        <v>64</v>
      </c>
      <c r="Q6" s="115"/>
      <c r="R6" s="115"/>
      <c r="S6" s="115"/>
      <c r="T6" s="115"/>
      <c r="U6" s="11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4"/>
      <c r="D7" s="8"/>
      <c r="E7" s="8"/>
      <c r="F7" s="8"/>
      <c r="G7" s="94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03" t="s">
        <v>4</v>
      </c>
      <c r="C8" s="118" t="s">
        <v>5</v>
      </c>
      <c r="D8" s="120" t="s">
        <v>6</v>
      </c>
      <c r="E8" s="121"/>
      <c r="F8" s="103" t="s">
        <v>7</v>
      </c>
      <c r="G8" s="103" t="s">
        <v>8</v>
      </c>
      <c r="H8" s="111" t="s">
        <v>9</v>
      </c>
      <c r="I8" s="111" t="s">
        <v>10</v>
      </c>
      <c r="J8" s="111" t="s">
        <v>11</v>
      </c>
      <c r="K8" s="111" t="s">
        <v>12</v>
      </c>
      <c r="L8" s="112" t="s">
        <v>13</v>
      </c>
      <c r="M8" s="127" t="s">
        <v>55</v>
      </c>
      <c r="N8" s="129"/>
      <c r="O8" s="112" t="s">
        <v>14</v>
      </c>
      <c r="P8" s="112" t="s">
        <v>15</v>
      </c>
      <c r="Q8" s="103" t="s">
        <v>16</v>
      </c>
      <c r="R8" s="112" t="s">
        <v>17</v>
      </c>
      <c r="S8" s="103" t="s">
        <v>18</v>
      </c>
      <c r="T8" s="103" t="s">
        <v>19</v>
      </c>
      <c r="U8" s="103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04"/>
      <c r="C9" s="119"/>
      <c r="D9" s="122"/>
      <c r="E9" s="123"/>
      <c r="F9" s="104"/>
      <c r="G9" s="104"/>
      <c r="H9" s="111"/>
      <c r="I9" s="111"/>
      <c r="J9" s="111"/>
      <c r="K9" s="111"/>
      <c r="L9" s="112"/>
      <c r="M9" s="76" t="s">
        <v>57</v>
      </c>
      <c r="N9" s="76" t="s">
        <v>58</v>
      </c>
      <c r="O9" s="112"/>
      <c r="P9" s="112"/>
      <c r="Q9" s="126"/>
      <c r="R9" s="112"/>
      <c r="S9" s="104"/>
      <c r="T9" s="126"/>
      <c r="U9" s="126"/>
      <c r="V9" s="81"/>
      <c r="W9" s="59" t="str">
        <f>+D5</f>
        <v>Chuyên đề (Báo cáo)</v>
      </c>
      <c r="X9" s="60" t="str">
        <f>+P5</f>
        <v>Nhóm: TEL1404-05</v>
      </c>
      <c r="Y9" s="61">
        <f>+$AH$9+$AJ$9+$AF$9</f>
        <v>54</v>
      </c>
      <c r="Z9" s="55">
        <f>COUNTIF($S$10:$S$124,"Khiển trách")</f>
        <v>0</v>
      </c>
      <c r="AA9" s="55">
        <f>COUNTIF($S$10:$S$124,"Cảnh cáo")</f>
        <v>0</v>
      </c>
      <c r="AB9" s="55">
        <f>COUNTIF($S$10:$S$124,"Đình chỉ thi")</f>
        <v>0</v>
      </c>
      <c r="AC9" s="62">
        <f>+($Z$9+$AA$9+$AB$9)/$Y$9*100%</f>
        <v>0</v>
      </c>
      <c r="AD9" s="55">
        <f>SUM(COUNTIF($S$10:$S$122,"Vắng"),COUNTIF($S$10:$S$122,"Vắng có phép"))</f>
        <v>0</v>
      </c>
      <c r="AE9" s="63">
        <f>+$AD$9/$Y$9</f>
        <v>0</v>
      </c>
      <c r="AF9" s="64">
        <f>COUNTIF($V$10:$V$122,"Thi lại")</f>
        <v>0</v>
      </c>
      <c r="AG9" s="63">
        <f>+$AF$9/$Y$9</f>
        <v>0</v>
      </c>
      <c r="AH9" s="64">
        <f>COUNTIF($V$10:$V$123,"Học lại")</f>
        <v>54</v>
      </c>
      <c r="AI9" s="63">
        <f>+$AH$9/$Y$9</f>
        <v>1</v>
      </c>
      <c r="AJ9" s="55">
        <f>COUNTIF($V$11:$V$123,"Đạt")</f>
        <v>0</v>
      </c>
      <c r="AK9" s="62">
        <f>+$AJ$9/$Y$9</f>
        <v>0</v>
      </c>
      <c r="AL9" s="82"/>
    </row>
    <row r="10" spans="2:38" ht="14.25" customHeight="1">
      <c r="B10" s="127" t="s">
        <v>25</v>
      </c>
      <c r="C10" s="128"/>
      <c r="D10" s="128"/>
      <c r="E10" s="128"/>
      <c r="F10" s="128"/>
      <c r="G10" s="12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04"/>
      <c r="R10" s="13"/>
      <c r="S10" s="13"/>
      <c r="T10" s="104"/>
      <c r="U10" s="104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8" t="s">
        <v>781</v>
      </c>
      <c r="D11" s="88" t="s">
        <v>147</v>
      </c>
      <c r="E11" s="89" t="s">
        <v>782</v>
      </c>
      <c r="F11" s="90" t="s">
        <v>783</v>
      </c>
      <c r="G11" s="21" t="s">
        <v>110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6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6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6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8" t="s">
        <v>784</v>
      </c>
      <c r="D12" s="88" t="s">
        <v>785</v>
      </c>
      <c r="E12" s="91" t="s">
        <v>78</v>
      </c>
      <c r="F12" s="90" t="s">
        <v>786</v>
      </c>
      <c r="G12" s="21" t="s">
        <v>80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8" t="s">
        <v>787</v>
      </c>
      <c r="D13" s="88" t="s">
        <v>788</v>
      </c>
      <c r="E13" s="91" t="s">
        <v>78</v>
      </c>
      <c r="F13" s="90" t="s">
        <v>590</v>
      </c>
      <c r="G13" s="21" t="s">
        <v>87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6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6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8" t="s">
        <v>789</v>
      </c>
      <c r="D14" s="88" t="s">
        <v>790</v>
      </c>
      <c r="E14" s="91" t="s">
        <v>78</v>
      </c>
      <c r="F14" s="90" t="s">
        <v>177</v>
      </c>
      <c r="G14" s="21" t="s">
        <v>92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8" t="s">
        <v>791</v>
      </c>
      <c r="D15" s="88" t="s">
        <v>792</v>
      </c>
      <c r="E15" s="91" t="s">
        <v>793</v>
      </c>
      <c r="F15" s="90" t="s">
        <v>340</v>
      </c>
      <c r="G15" s="21" t="s">
        <v>245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8" t="s">
        <v>794</v>
      </c>
      <c r="D16" s="88" t="s">
        <v>116</v>
      </c>
      <c r="E16" s="91" t="s">
        <v>795</v>
      </c>
      <c r="F16" s="90" t="s">
        <v>796</v>
      </c>
      <c r="G16" s="21" t="s">
        <v>92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8" t="s">
        <v>797</v>
      </c>
      <c r="D17" s="88" t="s">
        <v>678</v>
      </c>
      <c r="E17" s="91" t="s">
        <v>798</v>
      </c>
      <c r="F17" s="90" t="s">
        <v>799</v>
      </c>
      <c r="G17" s="21" t="s">
        <v>110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8" t="s">
        <v>800</v>
      </c>
      <c r="D18" s="88" t="s">
        <v>477</v>
      </c>
      <c r="E18" s="91" t="s">
        <v>801</v>
      </c>
      <c r="F18" s="90" t="s">
        <v>802</v>
      </c>
      <c r="G18" s="21" t="s">
        <v>110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8" t="s">
        <v>803</v>
      </c>
      <c r="D19" s="88" t="s">
        <v>173</v>
      </c>
      <c r="E19" s="91" t="s">
        <v>103</v>
      </c>
      <c r="F19" s="90" t="s">
        <v>804</v>
      </c>
      <c r="G19" s="21" t="s">
        <v>245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8" t="s">
        <v>805</v>
      </c>
      <c r="D20" s="88" t="s">
        <v>806</v>
      </c>
      <c r="E20" s="91" t="s">
        <v>126</v>
      </c>
      <c r="F20" s="90" t="s">
        <v>318</v>
      </c>
      <c r="G20" s="21" t="s">
        <v>87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8" t="s">
        <v>807</v>
      </c>
      <c r="D21" s="88" t="s">
        <v>808</v>
      </c>
      <c r="E21" s="91" t="s">
        <v>809</v>
      </c>
      <c r="F21" s="90" t="s">
        <v>608</v>
      </c>
      <c r="G21" s="21" t="s">
        <v>92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8" t="s">
        <v>810</v>
      </c>
      <c r="D22" s="88" t="s">
        <v>811</v>
      </c>
      <c r="E22" s="91" t="s">
        <v>488</v>
      </c>
      <c r="F22" s="90" t="s">
        <v>549</v>
      </c>
      <c r="G22" s="21" t="s">
        <v>80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8" t="s">
        <v>812</v>
      </c>
      <c r="D23" s="88" t="s">
        <v>736</v>
      </c>
      <c r="E23" s="91" t="s">
        <v>488</v>
      </c>
      <c r="F23" s="90" t="s">
        <v>813</v>
      </c>
      <c r="G23" s="21" t="s">
        <v>80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8" t="s">
        <v>814</v>
      </c>
      <c r="D24" s="88" t="s">
        <v>815</v>
      </c>
      <c r="E24" s="91" t="s">
        <v>315</v>
      </c>
      <c r="F24" s="90" t="s">
        <v>313</v>
      </c>
      <c r="G24" s="21" t="s">
        <v>184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8" t="s">
        <v>816</v>
      </c>
      <c r="D25" s="88" t="s">
        <v>94</v>
      </c>
      <c r="E25" s="91" t="s">
        <v>817</v>
      </c>
      <c r="F25" s="90" t="s">
        <v>818</v>
      </c>
      <c r="G25" s="21" t="s">
        <v>110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8" t="s">
        <v>819</v>
      </c>
      <c r="D26" s="88" t="s">
        <v>477</v>
      </c>
      <c r="E26" s="91" t="s">
        <v>498</v>
      </c>
      <c r="F26" s="90" t="s">
        <v>820</v>
      </c>
      <c r="G26" s="21" t="s">
        <v>184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8" t="s">
        <v>821</v>
      </c>
      <c r="D27" s="88" t="s">
        <v>554</v>
      </c>
      <c r="E27" s="91" t="s">
        <v>176</v>
      </c>
      <c r="F27" s="90" t="s">
        <v>822</v>
      </c>
      <c r="G27" s="21" t="s">
        <v>92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8" t="s">
        <v>823</v>
      </c>
      <c r="D28" s="88" t="s">
        <v>192</v>
      </c>
      <c r="E28" s="91" t="s">
        <v>176</v>
      </c>
      <c r="F28" s="90" t="s">
        <v>824</v>
      </c>
      <c r="G28" s="21" t="s">
        <v>87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8" t="s">
        <v>825</v>
      </c>
      <c r="D29" s="88" t="s">
        <v>826</v>
      </c>
      <c r="E29" s="91" t="s">
        <v>182</v>
      </c>
      <c r="F29" s="90" t="s">
        <v>827</v>
      </c>
      <c r="G29" s="21" t="s">
        <v>92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8" t="s">
        <v>828</v>
      </c>
      <c r="D30" s="88" t="s">
        <v>829</v>
      </c>
      <c r="E30" s="91" t="s">
        <v>182</v>
      </c>
      <c r="F30" s="90" t="s">
        <v>830</v>
      </c>
      <c r="G30" s="21" t="s">
        <v>245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8" t="s">
        <v>831</v>
      </c>
      <c r="D31" s="88" t="s">
        <v>832</v>
      </c>
      <c r="E31" s="91" t="s">
        <v>697</v>
      </c>
      <c r="F31" s="90" t="s">
        <v>833</v>
      </c>
      <c r="G31" s="21" t="s">
        <v>184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8" t="s">
        <v>834</v>
      </c>
      <c r="D32" s="88" t="s">
        <v>835</v>
      </c>
      <c r="E32" s="91" t="s">
        <v>836</v>
      </c>
      <c r="F32" s="90" t="s">
        <v>837</v>
      </c>
      <c r="G32" s="21" t="s">
        <v>92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2:38" ht="18.75" customHeight="1">
      <c r="B33" s="20">
        <v>23</v>
      </c>
      <c r="C33" s="98" t="s">
        <v>838</v>
      </c>
      <c r="D33" s="88" t="s">
        <v>839</v>
      </c>
      <c r="E33" s="91" t="s">
        <v>840</v>
      </c>
      <c r="F33" s="90" t="s">
        <v>841</v>
      </c>
      <c r="G33" s="21" t="s">
        <v>80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2:38" ht="18.75" customHeight="1">
      <c r="B34" s="20">
        <v>24</v>
      </c>
      <c r="C34" s="98" t="s">
        <v>842</v>
      </c>
      <c r="D34" s="88" t="s">
        <v>788</v>
      </c>
      <c r="E34" s="91" t="s">
        <v>199</v>
      </c>
      <c r="F34" s="90" t="s">
        <v>458</v>
      </c>
      <c r="G34" s="21" t="s">
        <v>123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2:38" ht="18.75" customHeight="1">
      <c r="B35" s="20">
        <v>25</v>
      </c>
      <c r="C35" s="98" t="s">
        <v>843</v>
      </c>
      <c r="D35" s="88" t="s">
        <v>98</v>
      </c>
      <c r="E35" s="91" t="s">
        <v>199</v>
      </c>
      <c r="F35" s="90" t="s">
        <v>267</v>
      </c>
      <c r="G35" s="21" t="s">
        <v>87</v>
      </c>
      <c r="H35" s="22" t="s">
        <v>26</v>
      </c>
      <c r="I35" s="22" t="s">
        <v>26</v>
      </c>
      <c r="J35" s="22" t="s">
        <v>26</v>
      </c>
      <c r="K35" s="22" t="s">
        <v>26</v>
      </c>
      <c r="L35" s="29"/>
      <c r="M35" s="29"/>
      <c r="N35" s="29"/>
      <c r="O35" s="29"/>
      <c r="P35" s="24"/>
      <c r="Q35" s="25">
        <f t="shared" si="0"/>
        <v>0</v>
      </c>
      <c r="R35" s="26" t="str">
        <f t="shared" si="3"/>
        <v>F</v>
      </c>
      <c r="S35" s="27" t="str">
        <f t="shared" si="1"/>
        <v>Kém</v>
      </c>
      <c r="T35" s="28" t="str">
        <f t="shared" si="4"/>
        <v/>
      </c>
      <c r="U35" s="85"/>
      <c r="V35" s="84" t="str">
        <f t="shared" si="2"/>
        <v>Học lại</v>
      </c>
      <c r="W35" s="66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2"/>
    </row>
    <row r="36" spans="2:38" ht="18.75" customHeight="1">
      <c r="B36" s="20">
        <v>26</v>
      </c>
      <c r="C36" s="98" t="s">
        <v>844</v>
      </c>
      <c r="D36" s="88" t="s">
        <v>89</v>
      </c>
      <c r="E36" s="91" t="s">
        <v>845</v>
      </c>
      <c r="F36" s="90" t="s">
        <v>846</v>
      </c>
      <c r="G36" s="21" t="s">
        <v>245</v>
      </c>
      <c r="H36" s="22" t="s">
        <v>26</v>
      </c>
      <c r="I36" s="22" t="s">
        <v>26</v>
      </c>
      <c r="J36" s="22" t="s">
        <v>26</v>
      </c>
      <c r="K36" s="22" t="s">
        <v>26</v>
      </c>
      <c r="L36" s="29"/>
      <c r="M36" s="29"/>
      <c r="N36" s="29"/>
      <c r="O36" s="29"/>
      <c r="P36" s="24"/>
      <c r="Q36" s="25">
        <f t="shared" si="0"/>
        <v>0</v>
      </c>
      <c r="R36" s="26" t="str">
        <f t="shared" si="3"/>
        <v>F</v>
      </c>
      <c r="S36" s="27" t="str">
        <f t="shared" si="1"/>
        <v>Kém</v>
      </c>
      <c r="T36" s="28" t="str">
        <f t="shared" si="4"/>
        <v/>
      </c>
      <c r="U36" s="85"/>
      <c r="V36" s="84" t="str">
        <f t="shared" si="2"/>
        <v>Học lại</v>
      </c>
      <c r="W36" s="66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2"/>
    </row>
    <row r="37" spans="2:38" ht="18.75" customHeight="1">
      <c r="B37" s="20">
        <v>27</v>
      </c>
      <c r="C37" s="98" t="s">
        <v>847</v>
      </c>
      <c r="D37" s="88" t="s">
        <v>94</v>
      </c>
      <c r="E37" s="91" t="s">
        <v>345</v>
      </c>
      <c r="F37" s="90" t="s">
        <v>848</v>
      </c>
      <c r="G37" s="21" t="s">
        <v>437</v>
      </c>
      <c r="H37" s="22" t="s">
        <v>26</v>
      </c>
      <c r="I37" s="22" t="s">
        <v>26</v>
      </c>
      <c r="J37" s="22" t="s">
        <v>26</v>
      </c>
      <c r="K37" s="22" t="s">
        <v>26</v>
      </c>
      <c r="L37" s="29"/>
      <c r="M37" s="29"/>
      <c r="N37" s="29"/>
      <c r="O37" s="29"/>
      <c r="P37" s="24"/>
      <c r="Q37" s="25">
        <f t="shared" si="0"/>
        <v>0</v>
      </c>
      <c r="R37" s="26" t="str">
        <f t="shared" si="3"/>
        <v>F</v>
      </c>
      <c r="S37" s="27" t="str">
        <f t="shared" si="1"/>
        <v>Kém</v>
      </c>
      <c r="T37" s="28" t="str">
        <f t="shared" si="4"/>
        <v/>
      </c>
      <c r="U37" s="85"/>
      <c r="V37" s="84" t="str">
        <f t="shared" si="2"/>
        <v>Học lại</v>
      </c>
      <c r="W37" s="66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2"/>
    </row>
    <row r="38" spans="2:38" ht="18.75" customHeight="1">
      <c r="B38" s="20">
        <v>28</v>
      </c>
      <c r="C38" s="98" t="s">
        <v>849</v>
      </c>
      <c r="D38" s="88" t="s">
        <v>850</v>
      </c>
      <c r="E38" s="91" t="s">
        <v>345</v>
      </c>
      <c r="F38" s="90" t="s">
        <v>413</v>
      </c>
      <c r="G38" s="21" t="s">
        <v>92</v>
      </c>
      <c r="H38" s="22" t="s">
        <v>26</v>
      </c>
      <c r="I38" s="22" t="s">
        <v>26</v>
      </c>
      <c r="J38" s="22" t="s">
        <v>26</v>
      </c>
      <c r="K38" s="22" t="s">
        <v>26</v>
      </c>
      <c r="L38" s="29"/>
      <c r="M38" s="29"/>
      <c r="N38" s="29"/>
      <c r="O38" s="29"/>
      <c r="P38" s="24"/>
      <c r="Q38" s="25">
        <f t="shared" si="0"/>
        <v>0</v>
      </c>
      <c r="R38" s="26" t="str">
        <f t="shared" si="3"/>
        <v>F</v>
      </c>
      <c r="S38" s="27" t="str">
        <f t="shared" si="1"/>
        <v>Kém</v>
      </c>
      <c r="T38" s="28" t="str">
        <f t="shared" si="4"/>
        <v/>
      </c>
      <c r="U38" s="85"/>
      <c r="V38" s="84" t="str">
        <f t="shared" si="2"/>
        <v>Học lại</v>
      </c>
      <c r="W38" s="66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2"/>
    </row>
    <row r="39" spans="2:38" ht="18.75" customHeight="1">
      <c r="B39" s="20">
        <v>29</v>
      </c>
      <c r="C39" s="98" t="s">
        <v>851</v>
      </c>
      <c r="D39" s="88" t="s">
        <v>852</v>
      </c>
      <c r="E39" s="91" t="s">
        <v>853</v>
      </c>
      <c r="F39" s="90" t="s">
        <v>760</v>
      </c>
      <c r="G39" s="21" t="s">
        <v>80</v>
      </c>
      <c r="H39" s="22" t="s">
        <v>26</v>
      </c>
      <c r="I39" s="22" t="s">
        <v>26</v>
      </c>
      <c r="J39" s="22" t="s">
        <v>26</v>
      </c>
      <c r="K39" s="22" t="s">
        <v>26</v>
      </c>
      <c r="L39" s="29"/>
      <c r="M39" s="29"/>
      <c r="N39" s="29"/>
      <c r="O39" s="29"/>
      <c r="P39" s="24"/>
      <c r="Q39" s="25">
        <f t="shared" si="0"/>
        <v>0</v>
      </c>
      <c r="R39" s="26" t="str">
        <f t="shared" si="3"/>
        <v>F</v>
      </c>
      <c r="S39" s="27" t="str">
        <f t="shared" si="1"/>
        <v>Kém</v>
      </c>
      <c r="T39" s="28" t="str">
        <f t="shared" si="4"/>
        <v/>
      </c>
      <c r="U39" s="85"/>
      <c r="V39" s="84" t="str">
        <f t="shared" si="2"/>
        <v>Học lại</v>
      </c>
      <c r="W39" s="66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2"/>
    </row>
    <row r="40" spans="2:38" ht="18.75" customHeight="1">
      <c r="B40" s="20">
        <v>30</v>
      </c>
      <c r="C40" s="98" t="s">
        <v>854</v>
      </c>
      <c r="D40" s="88" t="s">
        <v>678</v>
      </c>
      <c r="E40" s="91" t="s">
        <v>348</v>
      </c>
      <c r="F40" s="90" t="s">
        <v>855</v>
      </c>
      <c r="G40" s="21" t="s">
        <v>245</v>
      </c>
      <c r="H40" s="22" t="s">
        <v>26</v>
      </c>
      <c r="I40" s="22" t="s">
        <v>26</v>
      </c>
      <c r="J40" s="22" t="s">
        <v>26</v>
      </c>
      <c r="K40" s="22" t="s">
        <v>26</v>
      </c>
      <c r="L40" s="29"/>
      <c r="M40" s="29"/>
      <c r="N40" s="29"/>
      <c r="O40" s="29"/>
      <c r="P40" s="24"/>
      <c r="Q40" s="25">
        <f t="shared" si="0"/>
        <v>0</v>
      </c>
      <c r="R40" s="26" t="str">
        <f t="shared" si="3"/>
        <v>F</v>
      </c>
      <c r="S40" s="27" t="str">
        <f t="shared" si="1"/>
        <v>Kém</v>
      </c>
      <c r="T40" s="28" t="str">
        <f t="shared" si="4"/>
        <v/>
      </c>
      <c r="U40" s="85"/>
      <c r="V40" s="84" t="str">
        <f t="shared" si="2"/>
        <v>Học lại</v>
      </c>
      <c r="W40" s="66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2"/>
    </row>
    <row r="41" spans="2:38" ht="18.75" customHeight="1">
      <c r="B41" s="20">
        <v>31</v>
      </c>
      <c r="C41" s="98" t="s">
        <v>856</v>
      </c>
      <c r="D41" s="88" t="s">
        <v>857</v>
      </c>
      <c r="E41" s="91" t="s">
        <v>220</v>
      </c>
      <c r="F41" s="90" t="s">
        <v>858</v>
      </c>
      <c r="G41" s="21" t="s">
        <v>80</v>
      </c>
      <c r="H41" s="22" t="s">
        <v>26</v>
      </c>
      <c r="I41" s="22" t="s">
        <v>26</v>
      </c>
      <c r="J41" s="22" t="s">
        <v>26</v>
      </c>
      <c r="K41" s="22" t="s">
        <v>26</v>
      </c>
      <c r="L41" s="29"/>
      <c r="M41" s="29"/>
      <c r="N41" s="29"/>
      <c r="O41" s="29"/>
      <c r="P41" s="24"/>
      <c r="Q41" s="25">
        <f t="shared" si="0"/>
        <v>0</v>
      </c>
      <c r="R41" s="26" t="str">
        <f t="shared" si="3"/>
        <v>F</v>
      </c>
      <c r="S41" s="27" t="str">
        <f t="shared" si="1"/>
        <v>Kém</v>
      </c>
      <c r="T41" s="28" t="str">
        <f t="shared" si="4"/>
        <v/>
      </c>
      <c r="U41" s="85"/>
      <c r="V41" s="84" t="str">
        <f t="shared" si="2"/>
        <v>Học lại</v>
      </c>
      <c r="W41" s="66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2"/>
    </row>
    <row r="42" spans="2:38" ht="18.75" customHeight="1">
      <c r="B42" s="20">
        <v>32</v>
      </c>
      <c r="C42" s="98" t="s">
        <v>859</v>
      </c>
      <c r="D42" s="88" t="s">
        <v>860</v>
      </c>
      <c r="E42" s="91" t="s">
        <v>220</v>
      </c>
      <c r="F42" s="90" t="s">
        <v>861</v>
      </c>
      <c r="G42" s="21" t="s">
        <v>437</v>
      </c>
      <c r="H42" s="22" t="s">
        <v>26</v>
      </c>
      <c r="I42" s="22" t="s">
        <v>26</v>
      </c>
      <c r="J42" s="22" t="s">
        <v>26</v>
      </c>
      <c r="K42" s="22" t="s">
        <v>26</v>
      </c>
      <c r="L42" s="29"/>
      <c r="M42" s="29"/>
      <c r="N42" s="29"/>
      <c r="O42" s="29"/>
      <c r="P42" s="24"/>
      <c r="Q42" s="25">
        <f t="shared" si="0"/>
        <v>0</v>
      </c>
      <c r="R42" s="26" t="str">
        <f t="shared" si="3"/>
        <v>F</v>
      </c>
      <c r="S42" s="27" t="str">
        <f t="shared" si="1"/>
        <v>Kém</v>
      </c>
      <c r="T42" s="28" t="str">
        <f t="shared" si="4"/>
        <v/>
      </c>
      <c r="U42" s="85"/>
      <c r="V42" s="84" t="str">
        <f t="shared" si="2"/>
        <v>Học lại</v>
      </c>
      <c r="W42" s="66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2"/>
    </row>
    <row r="43" spans="2:38" ht="18.75" customHeight="1">
      <c r="B43" s="20">
        <v>33</v>
      </c>
      <c r="C43" s="98" t="s">
        <v>862</v>
      </c>
      <c r="D43" s="88" t="s">
        <v>778</v>
      </c>
      <c r="E43" s="91" t="s">
        <v>220</v>
      </c>
      <c r="F43" s="90" t="s">
        <v>224</v>
      </c>
      <c r="G43" s="21" t="s">
        <v>92</v>
      </c>
      <c r="H43" s="22" t="s">
        <v>26</v>
      </c>
      <c r="I43" s="22" t="s">
        <v>26</v>
      </c>
      <c r="J43" s="22" t="s">
        <v>26</v>
      </c>
      <c r="K43" s="22" t="s">
        <v>26</v>
      </c>
      <c r="L43" s="29"/>
      <c r="M43" s="29"/>
      <c r="N43" s="29"/>
      <c r="O43" s="29"/>
      <c r="P43" s="24"/>
      <c r="Q43" s="25">
        <f t="shared" si="0"/>
        <v>0</v>
      </c>
      <c r="R43" s="26" t="str">
        <f t="shared" si="3"/>
        <v>F</v>
      </c>
      <c r="S43" s="27" t="str">
        <f t="shared" si="1"/>
        <v>Kém</v>
      </c>
      <c r="T43" s="28" t="str">
        <f t="shared" si="4"/>
        <v/>
      </c>
      <c r="U43" s="85"/>
      <c r="V43" s="84" t="str">
        <f t="shared" si="2"/>
        <v>Học lại</v>
      </c>
      <c r="W43" s="66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2"/>
    </row>
    <row r="44" spans="2:38" ht="18.75" customHeight="1">
      <c r="B44" s="20">
        <v>34</v>
      </c>
      <c r="C44" s="98" t="s">
        <v>863</v>
      </c>
      <c r="D44" s="88" t="s">
        <v>864</v>
      </c>
      <c r="E44" s="91" t="s">
        <v>231</v>
      </c>
      <c r="F44" s="90" t="s">
        <v>865</v>
      </c>
      <c r="G44" s="21" t="s">
        <v>110</v>
      </c>
      <c r="H44" s="22" t="s">
        <v>26</v>
      </c>
      <c r="I44" s="22" t="s">
        <v>26</v>
      </c>
      <c r="J44" s="22" t="s">
        <v>26</v>
      </c>
      <c r="K44" s="22" t="s">
        <v>26</v>
      </c>
      <c r="L44" s="29"/>
      <c r="M44" s="29"/>
      <c r="N44" s="29"/>
      <c r="O44" s="29"/>
      <c r="P44" s="24"/>
      <c r="Q44" s="25">
        <f t="shared" si="0"/>
        <v>0</v>
      </c>
      <c r="R44" s="26" t="str">
        <f t="shared" si="3"/>
        <v>F</v>
      </c>
      <c r="S44" s="27" t="str">
        <f t="shared" si="1"/>
        <v>Kém</v>
      </c>
      <c r="T44" s="28" t="str">
        <f t="shared" si="4"/>
        <v/>
      </c>
      <c r="U44" s="85"/>
      <c r="V44" s="84" t="str">
        <f t="shared" si="2"/>
        <v>Học lại</v>
      </c>
      <c r="W44" s="66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2"/>
    </row>
    <row r="45" spans="2:38" ht="18.75" customHeight="1">
      <c r="B45" s="20">
        <v>35</v>
      </c>
      <c r="C45" s="98" t="s">
        <v>866</v>
      </c>
      <c r="D45" s="88" t="s">
        <v>867</v>
      </c>
      <c r="E45" s="91" t="s">
        <v>868</v>
      </c>
      <c r="F45" s="90" t="s">
        <v>704</v>
      </c>
      <c r="G45" s="21" t="s">
        <v>87</v>
      </c>
      <c r="H45" s="22" t="s">
        <v>26</v>
      </c>
      <c r="I45" s="22" t="s">
        <v>26</v>
      </c>
      <c r="J45" s="22" t="s">
        <v>26</v>
      </c>
      <c r="K45" s="22" t="s">
        <v>26</v>
      </c>
      <c r="L45" s="29"/>
      <c r="M45" s="29"/>
      <c r="N45" s="29"/>
      <c r="O45" s="29"/>
      <c r="P45" s="24"/>
      <c r="Q45" s="25">
        <f t="shared" si="0"/>
        <v>0</v>
      </c>
      <c r="R45" s="26" t="str">
        <f t="shared" si="3"/>
        <v>F</v>
      </c>
      <c r="S45" s="27" t="str">
        <f t="shared" si="1"/>
        <v>Kém</v>
      </c>
      <c r="T45" s="28" t="str">
        <f t="shared" si="4"/>
        <v/>
      </c>
      <c r="U45" s="85"/>
      <c r="V45" s="84" t="str">
        <f t="shared" si="2"/>
        <v>Học lại</v>
      </c>
      <c r="W45" s="66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2"/>
    </row>
    <row r="46" spans="2:38" ht="18.75" customHeight="1">
      <c r="B46" s="20">
        <v>36</v>
      </c>
      <c r="C46" s="98" t="s">
        <v>869</v>
      </c>
      <c r="D46" s="88" t="s">
        <v>870</v>
      </c>
      <c r="E46" s="91" t="s">
        <v>871</v>
      </c>
      <c r="F46" s="90" t="s">
        <v>396</v>
      </c>
      <c r="G46" s="21" t="s">
        <v>245</v>
      </c>
      <c r="H46" s="22" t="s">
        <v>26</v>
      </c>
      <c r="I46" s="22" t="s">
        <v>26</v>
      </c>
      <c r="J46" s="22" t="s">
        <v>26</v>
      </c>
      <c r="K46" s="22" t="s">
        <v>26</v>
      </c>
      <c r="L46" s="29"/>
      <c r="M46" s="29"/>
      <c r="N46" s="29"/>
      <c r="O46" s="29"/>
      <c r="P46" s="24"/>
      <c r="Q46" s="25">
        <f t="shared" si="0"/>
        <v>0</v>
      </c>
      <c r="R46" s="26" t="str">
        <f t="shared" si="3"/>
        <v>F</v>
      </c>
      <c r="S46" s="27" t="str">
        <f t="shared" si="1"/>
        <v>Kém</v>
      </c>
      <c r="T46" s="28" t="str">
        <f t="shared" si="4"/>
        <v/>
      </c>
      <c r="U46" s="85"/>
      <c r="V46" s="84" t="str">
        <f t="shared" si="2"/>
        <v>Học lại</v>
      </c>
      <c r="W46" s="66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2"/>
    </row>
    <row r="47" spans="2:38" ht="18.75" customHeight="1">
      <c r="B47" s="20">
        <v>37</v>
      </c>
      <c r="C47" s="98" t="s">
        <v>872</v>
      </c>
      <c r="D47" s="88" t="s">
        <v>873</v>
      </c>
      <c r="E47" s="91" t="s">
        <v>871</v>
      </c>
      <c r="F47" s="90" t="s">
        <v>874</v>
      </c>
      <c r="G47" s="21" t="s">
        <v>184</v>
      </c>
      <c r="H47" s="22" t="s">
        <v>26</v>
      </c>
      <c r="I47" s="22" t="s">
        <v>26</v>
      </c>
      <c r="J47" s="22" t="s">
        <v>26</v>
      </c>
      <c r="K47" s="22" t="s">
        <v>26</v>
      </c>
      <c r="L47" s="29"/>
      <c r="M47" s="29"/>
      <c r="N47" s="29"/>
      <c r="O47" s="29"/>
      <c r="P47" s="24"/>
      <c r="Q47" s="25">
        <f t="shared" si="0"/>
        <v>0</v>
      </c>
      <c r="R47" s="26" t="str">
        <f t="shared" si="3"/>
        <v>F</v>
      </c>
      <c r="S47" s="27" t="str">
        <f t="shared" si="1"/>
        <v>Kém</v>
      </c>
      <c r="T47" s="28" t="str">
        <f t="shared" si="4"/>
        <v/>
      </c>
      <c r="U47" s="85"/>
      <c r="V47" s="84" t="str">
        <f t="shared" si="2"/>
        <v>Học lại</v>
      </c>
      <c r="W47" s="66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2"/>
    </row>
    <row r="48" spans="2:38" ht="18.75" customHeight="1">
      <c r="B48" s="20">
        <v>38</v>
      </c>
      <c r="C48" s="98" t="s">
        <v>875</v>
      </c>
      <c r="D48" s="88" t="s">
        <v>876</v>
      </c>
      <c r="E48" s="91" t="s">
        <v>362</v>
      </c>
      <c r="F48" s="90" t="s">
        <v>877</v>
      </c>
      <c r="G48" s="21" t="s">
        <v>80</v>
      </c>
      <c r="H48" s="22" t="s">
        <v>26</v>
      </c>
      <c r="I48" s="22" t="s">
        <v>26</v>
      </c>
      <c r="J48" s="22" t="s">
        <v>26</v>
      </c>
      <c r="K48" s="22" t="s">
        <v>26</v>
      </c>
      <c r="L48" s="29"/>
      <c r="M48" s="29"/>
      <c r="N48" s="29"/>
      <c r="O48" s="29"/>
      <c r="P48" s="24"/>
      <c r="Q48" s="25">
        <f t="shared" si="0"/>
        <v>0</v>
      </c>
      <c r="R48" s="26" t="str">
        <f t="shared" si="3"/>
        <v>F</v>
      </c>
      <c r="S48" s="27" t="str">
        <f t="shared" si="1"/>
        <v>Kém</v>
      </c>
      <c r="T48" s="28" t="str">
        <f t="shared" si="4"/>
        <v/>
      </c>
      <c r="U48" s="85"/>
      <c r="V48" s="84" t="str">
        <f t="shared" si="2"/>
        <v>Học lại</v>
      </c>
      <c r="W48" s="66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2"/>
    </row>
    <row r="49" spans="2:38" ht="18.75" customHeight="1">
      <c r="B49" s="20">
        <v>39</v>
      </c>
      <c r="C49" s="98" t="s">
        <v>878</v>
      </c>
      <c r="D49" s="88" t="s">
        <v>879</v>
      </c>
      <c r="E49" s="91" t="s">
        <v>880</v>
      </c>
      <c r="F49" s="90" t="s">
        <v>881</v>
      </c>
      <c r="G49" s="21" t="s">
        <v>87</v>
      </c>
      <c r="H49" s="22" t="s">
        <v>26</v>
      </c>
      <c r="I49" s="22" t="s">
        <v>26</v>
      </c>
      <c r="J49" s="22" t="s">
        <v>26</v>
      </c>
      <c r="K49" s="22" t="s">
        <v>26</v>
      </c>
      <c r="L49" s="29"/>
      <c r="M49" s="29"/>
      <c r="N49" s="29"/>
      <c r="O49" s="29"/>
      <c r="P49" s="24"/>
      <c r="Q49" s="25">
        <f t="shared" si="0"/>
        <v>0</v>
      </c>
      <c r="R49" s="26" t="str">
        <f t="shared" si="3"/>
        <v>F</v>
      </c>
      <c r="S49" s="27" t="str">
        <f t="shared" si="1"/>
        <v>Kém</v>
      </c>
      <c r="T49" s="28" t="str">
        <f t="shared" si="4"/>
        <v/>
      </c>
      <c r="U49" s="85"/>
      <c r="V49" s="84" t="str">
        <f t="shared" si="2"/>
        <v>Học lại</v>
      </c>
      <c r="W49" s="66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2"/>
    </row>
    <row r="50" spans="2:38" ht="18.75" customHeight="1">
      <c r="B50" s="20">
        <v>40</v>
      </c>
      <c r="C50" s="98" t="s">
        <v>882</v>
      </c>
      <c r="D50" s="88" t="s">
        <v>883</v>
      </c>
      <c r="E50" s="91" t="s">
        <v>366</v>
      </c>
      <c r="F50" s="90" t="s">
        <v>884</v>
      </c>
      <c r="G50" s="21" t="s">
        <v>80</v>
      </c>
      <c r="H50" s="22" t="s">
        <v>26</v>
      </c>
      <c r="I50" s="22" t="s">
        <v>26</v>
      </c>
      <c r="J50" s="22" t="s">
        <v>26</v>
      </c>
      <c r="K50" s="22" t="s">
        <v>26</v>
      </c>
      <c r="L50" s="29"/>
      <c r="M50" s="29"/>
      <c r="N50" s="29"/>
      <c r="O50" s="29"/>
      <c r="P50" s="24"/>
      <c r="Q50" s="25">
        <f t="shared" si="0"/>
        <v>0</v>
      </c>
      <c r="R50" s="26" t="str">
        <f t="shared" si="3"/>
        <v>F</v>
      </c>
      <c r="S50" s="27" t="str">
        <f t="shared" si="1"/>
        <v>Kém</v>
      </c>
      <c r="T50" s="28" t="str">
        <f t="shared" si="4"/>
        <v/>
      </c>
      <c r="U50" s="85"/>
      <c r="V50" s="84" t="str">
        <f t="shared" si="2"/>
        <v>Học lại</v>
      </c>
      <c r="W50" s="66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2"/>
    </row>
    <row r="51" spans="2:38" ht="18.75" customHeight="1">
      <c r="B51" s="20">
        <v>41</v>
      </c>
      <c r="C51" s="98" t="s">
        <v>885</v>
      </c>
      <c r="D51" s="88" t="s">
        <v>664</v>
      </c>
      <c r="E51" s="91" t="s">
        <v>366</v>
      </c>
      <c r="F51" s="90" t="s">
        <v>886</v>
      </c>
      <c r="G51" s="21" t="s">
        <v>110</v>
      </c>
      <c r="H51" s="22" t="s">
        <v>26</v>
      </c>
      <c r="I51" s="22" t="s">
        <v>26</v>
      </c>
      <c r="J51" s="22" t="s">
        <v>26</v>
      </c>
      <c r="K51" s="22" t="s">
        <v>26</v>
      </c>
      <c r="L51" s="29"/>
      <c r="M51" s="29"/>
      <c r="N51" s="29"/>
      <c r="O51" s="29"/>
      <c r="P51" s="24"/>
      <c r="Q51" s="25">
        <f t="shared" si="0"/>
        <v>0</v>
      </c>
      <c r="R51" s="26" t="str">
        <f t="shared" si="3"/>
        <v>F</v>
      </c>
      <c r="S51" s="27" t="str">
        <f t="shared" si="1"/>
        <v>Kém</v>
      </c>
      <c r="T51" s="28" t="str">
        <f t="shared" si="4"/>
        <v/>
      </c>
      <c r="U51" s="85"/>
      <c r="V51" s="84" t="str">
        <f t="shared" si="2"/>
        <v>Học lại</v>
      </c>
      <c r="W51" s="66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2"/>
    </row>
    <row r="52" spans="2:38" ht="18.75" customHeight="1">
      <c r="B52" s="20">
        <v>42</v>
      </c>
      <c r="C52" s="98" t="s">
        <v>887</v>
      </c>
      <c r="D52" s="88" t="s">
        <v>94</v>
      </c>
      <c r="E52" s="91" t="s">
        <v>888</v>
      </c>
      <c r="F52" s="90" t="s">
        <v>889</v>
      </c>
      <c r="G52" s="21" t="s">
        <v>92</v>
      </c>
      <c r="H52" s="22" t="s">
        <v>26</v>
      </c>
      <c r="I52" s="22" t="s">
        <v>26</v>
      </c>
      <c r="J52" s="22" t="s">
        <v>26</v>
      </c>
      <c r="K52" s="22" t="s">
        <v>26</v>
      </c>
      <c r="L52" s="29"/>
      <c r="M52" s="29"/>
      <c r="N52" s="29"/>
      <c r="O52" s="29"/>
      <c r="P52" s="24"/>
      <c r="Q52" s="25">
        <f t="shared" si="0"/>
        <v>0</v>
      </c>
      <c r="R52" s="26" t="str">
        <f t="shared" si="3"/>
        <v>F</v>
      </c>
      <c r="S52" s="27" t="str">
        <f t="shared" si="1"/>
        <v>Kém</v>
      </c>
      <c r="T52" s="28" t="str">
        <f t="shared" si="4"/>
        <v/>
      </c>
      <c r="U52" s="85"/>
      <c r="V52" s="84" t="str">
        <f t="shared" si="2"/>
        <v>Học lại</v>
      </c>
      <c r="W52" s="66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2"/>
    </row>
    <row r="53" spans="2:38" ht="18.75" customHeight="1">
      <c r="B53" s="20">
        <v>43</v>
      </c>
      <c r="C53" s="98" t="s">
        <v>890</v>
      </c>
      <c r="D53" s="88" t="s">
        <v>891</v>
      </c>
      <c r="E53" s="91" t="s">
        <v>892</v>
      </c>
      <c r="F53" s="90" t="s">
        <v>893</v>
      </c>
      <c r="G53" s="21" t="s">
        <v>87</v>
      </c>
      <c r="H53" s="22" t="s">
        <v>26</v>
      </c>
      <c r="I53" s="22" t="s">
        <v>26</v>
      </c>
      <c r="J53" s="22" t="s">
        <v>26</v>
      </c>
      <c r="K53" s="22" t="s">
        <v>26</v>
      </c>
      <c r="L53" s="29"/>
      <c r="M53" s="29"/>
      <c r="N53" s="29"/>
      <c r="O53" s="29"/>
      <c r="P53" s="24"/>
      <c r="Q53" s="25">
        <f t="shared" si="0"/>
        <v>0</v>
      </c>
      <c r="R53" s="26" t="str">
        <f t="shared" si="3"/>
        <v>F</v>
      </c>
      <c r="S53" s="27" t="str">
        <f t="shared" si="1"/>
        <v>Kém</v>
      </c>
      <c r="T53" s="28" t="str">
        <f t="shared" si="4"/>
        <v/>
      </c>
      <c r="U53" s="85"/>
      <c r="V53" s="84" t="str">
        <f t="shared" si="2"/>
        <v>Học lại</v>
      </c>
      <c r="W53" s="66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2"/>
    </row>
    <row r="54" spans="2:38" ht="18.75" customHeight="1">
      <c r="B54" s="20">
        <v>44</v>
      </c>
      <c r="C54" s="98" t="s">
        <v>894</v>
      </c>
      <c r="D54" s="88" t="s">
        <v>94</v>
      </c>
      <c r="E54" s="91" t="s">
        <v>563</v>
      </c>
      <c r="F54" s="90" t="s">
        <v>549</v>
      </c>
      <c r="G54" s="21" t="s">
        <v>110</v>
      </c>
      <c r="H54" s="22" t="s">
        <v>26</v>
      </c>
      <c r="I54" s="22" t="s">
        <v>26</v>
      </c>
      <c r="J54" s="22" t="s">
        <v>26</v>
      </c>
      <c r="K54" s="22" t="s">
        <v>26</v>
      </c>
      <c r="L54" s="29"/>
      <c r="M54" s="29"/>
      <c r="N54" s="29"/>
      <c r="O54" s="29"/>
      <c r="P54" s="24"/>
      <c r="Q54" s="25">
        <f t="shared" si="0"/>
        <v>0</v>
      </c>
      <c r="R54" s="26" t="str">
        <f t="shared" si="3"/>
        <v>F</v>
      </c>
      <c r="S54" s="27" t="str">
        <f t="shared" si="1"/>
        <v>Kém</v>
      </c>
      <c r="T54" s="28" t="str">
        <f t="shared" si="4"/>
        <v/>
      </c>
      <c r="U54" s="85"/>
      <c r="V54" s="84" t="str">
        <f t="shared" si="2"/>
        <v>Học lại</v>
      </c>
      <c r="W54" s="66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2"/>
    </row>
    <row r="55" spans="2:38" ht="18.75" customHeight="1">
      <c r="B55" s="20">
        <v>45</v>
      </c>
      <c r="C55" s="98" t="s">
        <v>895</v>
      </c>
      <c r="D55" s="88" t="s">
        <v>852</v>
      </c>
      <c r="E55" s="91" t="s">
        <v>262</v>
      </c>
      <c r="F55" s="90" t="s">
        <v>896</v>
      </c>
      <c r="G55" s="21" t="s">
        <v>92</v>
      </c>
      <c r="H55" s="22" t="s">
        <v>26</v>
      </c>
      <c r="I55" s="22" t="s">
        <v>26</v>
      </c>
      <c r="J55" s="22" t="s">
        <v>26</v>
      </c>
      <c r="K55" s="22" t="s">
        <v>26</v>
      </c>
      <c r="L55" s="29"/>
      <c r="M55" s="29"/>
      <c r="N55" s="29"/>
      <c r="O55" s="29"/>
      <c r="P55" s="24"/>
      <c r="Q55" s="25">
        <f t="shared" si="0"/>
        <v>0</v>
      </c>
      <c r="R55" s="26" t="str">
        <f t="shared" si="3"/>
        <v>F</v>
      </c>
      <c r="S55" s="27" t="str">
        <f t="shared" si="1"/>
        <v>Kém</v>
      </c>
      <c r="T55" s="28" t="str">
        <f t="shared" si="4"/>
        <v/>
      </c>
      <c r="U55" s="85"/>
      <c r="V55" s="84" t="str">
        <f t="shared" si="2"/>
        <v>Học lại</v>
      </c>
      <c r="W55" s="66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2"/>
    </row>
    <row r="56" spans="2:38" ht="18.75" customHeight="1">
      <c r="B56" s="20">
        <v>46</v>
      </c>
      <c r="C56" s="98" t="s">
        <v>897</v>
      </c>
      <c r="D56" s="88" t="s">
        <v>898</v>
      </c>
      <c r="E56" s="91" t="s">
        <v>451</v>
      </c>
      <c r="F56" s="90" t="s">
        <v>899</v>
      </c>
      <c r="G56" s="21" t="s">
        <v>110</v>
      </c>
      <c r="H56" s="22" t="s">
        <v>26</v>
      </c>
      <c r="I56" s="22" t="s">
        <v>26</v>
      </c>
      <c r="J56" s="22" t="s">
        <v>26</v>
      </c>
      <c r="K56" s="22" t="s">
        <v>26</v>
      </c>
      <c r="L56" s="29"/>
      <c r="M56" s="29"/>
      <c r="N56" s="29"/>
      <c r="O56" s="29"/>
      <c r="P56" s="24"/>
      <c r="Q56" s="25">
        <f t="shared" si="0"/>
        <v>0</v>
      </c>
      <c r="R56" s="26" t="str">
        <f t="shared" si="3"/>
        <v>F</v>
      </c>
      <c r="S56" s="27" t="str">
        <f t="shared" si="1"/>
        <v>Kém</v>
      </c>
      <c r="T56" s="28" t="str">
        <f t="shared" si="4"/>
        <v/>
      </c>
      <c r="U56" s="85"/>
      <c r="V56" s="84" t="str">
        <f t="shared" si="2"/>
        <v>Học lại</v>
      </c>
      <c r="W56" s="66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2"/>
    </row>
    <row r="57" spans="2:38" ht="18.75" customHeight="1">
      <c r="B57" s="20">
        <v>47</v>
      </c>
      <c r="C57" s="98" t="s">
        <v>900</v>
      </c>
      <c r="D57" s="88" t="s">
        <v>169</v>
      </c>
      <c r="E57" s="91" t="s">
        <v>381</v>
      </c>
      <c r="F57" s="90" t="s">
        <v>689</v>
      </c>
      <c r="G57" s="21" t="s">
        <v>92</v>
      </c>
      <c r="H57" s="22" t="s">
        <v>26</v>
      </c>
      <c r="I57" s="22" t="s">
        <v>26</v>
      </c>
      <c r="J57" s="22" t="s">
        <v>26</v>
      </c>
      <c r="K57" s="22" t="s">
        <v>26</v>
      </c>
      <c r="L57" s="29"/>
      <c r="M57" s="29"/>
      <c r="N57" s="29"/>
      <c r="O57" s="29"/>
      <c r="P57" s="24"/>
      <c r="Q57" s="25">
        <f t="shared" si="0"/>
        <v>0</v>
      </c>
      <c r="R57" s="26" t="str">
        <f t="shared" si="3"/>
        <v>F</v>
      </c>
      <c r="S57" s="27" t="str">
        <f t="shared" si="1"/>
        <v>Kém</v>
      </c>
      <c r="T57" s="28" t="str">
        <f t="shared" si="4"/>
        <v/>
      </c>
      <c r="U57" s="85"/>
      <c r="V57" s="84" t="str">
        <f t="shared" si="2"/>
        <v>Học lại</v>
      </c>
      <c r="W57" s="66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2"/>
    </row>
    <row r="58" spans="2:38" ht="18.75" customHeight="1">
      <c r="B58" s="20">
        <v>48</v>
      </c>
      <c r="C58" s="98" t="s">
        <v>901</v>
      </c>
      <c r="D58" s="88" t="s">
        <v>902</v>
      </c>
      <c r="E58" s="91" t="s">
        <v>273</v>
      </c>
      <c r="F58" s="90" t="s">
        <v>330</v>
      </c>
      <c r="G58" s="21" t="s">
        <v>92</v>
      </c>
      <c r="H58" s="22" t="s">
        <v>26</v>
      </c>
      <c r="I58" s="22" t="s">
        <v>26</v>
      </c>
      <c r="J58" s="22" t="s">
        <v>26</v>
      </c>
      <c r="K58" s="22" t="s">
        <v>26</v>
      </c>
      <c r="L58" s="29"/>
      <c r="M58" s="29"/>
      <c r="N58" s="29"/>
      <c r="O58" s="29"/>
      <c r="P58" s="24"/>
      <c r="Q58" s="25">
        <f t="shared" si="0"/>
        <v>0</v>
      </c>
      <c r="R58" s="26" t="str">
        <f t="shared" si="3"/>
        <v>F</v>
      </c>
      <c r="S58" s="27" t="str">
        <f t="shared" si="1"/>
        <v>Kém</v>
      </c>
      <c r="T58" s="28" t="str">
        <f t="shared" si="4"/>
        <v/>
      </c>
      <c r="U58" s="85"/>
      <c r="V58" s="84" t="str">
        <f t="shared" si="2"/>
        <v>Học lại</v>
      </c>
      <c r="W58" s="66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2"/>
    </row>
    <row r="59" spans="2:38" ht="18.75" customHeight="1">
      <c r="B59" s="20">
        <v>49</v>
      </c>
      <c r="C59" s="98" t="s">
        <v>903</v>
      </c>
      <c r="D59" s="88" t="s">
        <v>94</v>
      </c>
      <c r="E59" s="91" t="s">
        <v>595</v>
      </c>
      <c r="F59" s="90" t="s">
        <v>904</v>
      </c>
      <c r="G59" s="21" t="s">
        <v>184</v>
      </c>
      <c r="H59" s="22" t="s">
        <v>26</v>
      </c>
      <c r="I59" s="22" t="s">
        <v>26</v>
      </c>
      <c r="J59" s="22" t="s">
        <v>26</v>
      </c>
      <c r="K59" s="22" t="s">
        <v>26</v>
      </c>
      <c r="L59" s="29"/>
      <c r="M59" s="29"/>
      <c r="N59" s="29"/>
      <c r="O59" s="29"/>
      <c r="P59" s="24"/>
      <c r="Q59" s="25">
        <f t="shared" si="0"/>
        <v>0</v>
      </c>
      <c r="R59" s="26" t="str">
        <f t="shared" si="3"/>
        <v>F</v>
      </c>
      <c r="S59" s="27" t="str">
        <f t="shared" si="1"/>
        <v>Kém</v>
      </c>
      <c r="T59" s="28" t="str">
        <f t="shared" si="4"/>
        <v/>
      </c>
      <c r="U59" s="85"/>
      <c r="V59" s="84" t="str">
        <f t="shared" si="2"/>
        <v>Học lại</v>
      </c>
      <c r="W59" s="66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2"/>
    </row>
    <row r="60" spans="2:38" ht="18.75" customHeight="1">
      <c r="B60" s="20">
        <v>50</v>
      </c>
      <c r="C60" s="98" t="s">
        <v>905</v>
      </c>
      <c r="D60" s="88" t="s">
        <v>906</v>
      </c>
      <c r="E60" s="91" t="s">
        <v>604</v>
      </c>
      <c r="F60" s="90" t="s">
        <v>907</v>
      </c>
      <c r="G60" s="21" t="s">
        <v>123</v>
      </c>
      <c r="H60" s="22" t="s">
        <v>26</v>
      </c>
      <c r="I60" s="22" t="s">
        <v>26</v>
      </c>
      <c r="J60" s="22" t="s">
        <v>26</v>
      </c>
      <c r="K60" s="22" t="s">
        <v>26</v>
      </c>
      <c r="L60" s="29"/>
      <c r="M60" s="29"/>
      <c r="N60" s="29"/>
      <c r="O60" s="29"/>
      <c r="P60" s="24"/>
      <c r="Q60" s="25">
        <f t="shared" si="0"/>
        <v>0</v>
      </c>
      <c r="R60" s="26" t="str">
        <f t="shared" si="3"/>
        <v>F</v>
      </c>
      <c r="S60" s="27" t="str">
        <f t="shared" si="1"/>
        <v>Kém</v>
      </c>
      <c r="T60" s="28" t="str">
        <f t="shared" si="4"/>
        <v/>
      </c>
      <c r="U60" s="85"/>
      <c r="V60" s="84" t="str">
        <f t="shared" si="2"/>
        <v>Học lại</v>
      </c>
      <c r="W60" s="66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2"/>
    </row>
    <row r="61" spans="2:38" ht="18.75" customHeight="1">
      <c r="B61" s="20">
        <v>51</v>
      </c>
      <c r="C61" s="98" t="s">
        <v>908</v>
      </c>
      <c r="D61" s="88" t="s">
        <v>391</v>
      </c>
      <c r="E61" s="91" t="s">
        <v>392</v>
      </c>
      <c r="F61" s="90" t="s">
        <v>909</v>
      </c>
      <c r="G61" s="21" t="s">
        <v>80</v>
      </c>
      <c r="H61" s="22" t="s">
        <v>26</v>
      </c>
      <c r="I61" s="22" t="s">
        <v>26</v>
      </c>
      <c r="J61" s="22" t="s">
        <v>26</v>
      </c>
      <c r="K61" s="22" t="s">
        <v>26</v>
      </c>
      <c r="L61" s="29"/>
      <c r="M61" s="29"/>
      <c r="N61" s="29"/>
      <c r="O61" s="29"/>
      <c r="P61" s="24"/>
      <c r="Q61" s="25">
        <f t="shared" si="0"/>
        <v>0</v>
      </c>
      <c r="R61" s="26" t="str">
        <f t="shared" si="3"/>
        <v>F</v>
      </c>
      <c r="S61" s="27" t="str">
        <f t="shared" si="1"/>
        <v>Kém</v>
      </c>
      <c r="T61" s="28" t="str">
        <f t="shared" si="4"/>
        <v/>
      </c>
      <c r="U61" s="85"/>
      <c r="V61" s="84" t="str">
        <f t="shared" si="2"/>
        <v>Học lại</v>
      </c>
      <c r="W61" s="66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2"/>
    </row>
    <row r="62" spans="2:38" ht="18.75" customHeight="1">
      <c r="B62" s="20">
        <v>52</v>
      </c>
      <c r="C62" s="98" t="s">
        <v>910</v>
      </c>
      <c r="D62" s="88" t="s">
        <v>501</v>
      </c>
      <c r="E62" s="91" t="s">
        <v>392</v>
      </c>
      <c r="F62" s="90" t="s">
        <v>786</v>
      </c>
      <c r="G62" s="21" t="s">
        <v>123</v>
      </c>
      <c r="H62" s="22" t="s">
        <v>26</v>
      </c>
      <c r="I62" s="22" t="s">
        <v>26</v>
      </c>
      <c r="J62" s="22" t="s">
        <v>26</v>
      </c>
      <c r="K62" s="22" t="s">
        <v>26</v>
      </c>
      <c r="L62" s="29"/>
      <c r="M62" s="29"/>
      <c r="N62" s="29"/>
      <c r="O62" s="29"/>
      <c r="P62" s="24"/>
      <c r="Q62" s="25">
        <f t="shared" si="0"/>
        <v>0</v>
      </c>
      <c r="R62" s="26" t="str">
        <f t="shared" si="3"/>
        <v>F</v>
      </c>
      <c r="S62" s="27" t="str">
        <f t="shared" si="1"/>
        <v>Kém</v>
      </c>
      <c r="T62" s="28" t="str">
        <f t="shared" si="4"/>
        <v/>
      </c>
      <c r="U62" s="85"/>
      <c r="V62" s="84" t="str">
        <f t="shared" si="2"/>
        <v>Học lại</v>
      </c>
      <c r="W62" s="66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</row>
    <row r="63" spans="2:38" ht="18.75" customHeight="1">
      <c r="B63" s="20">
        <v>53</v>
      </c>
      <c r="C63" s="98" t="s">
        <v>911</v>
      </c>
      <c r="D63" s="88" t="s">
        <v>98</v>
      </c>
      <c r="E63" s="91" t="s">
        <v>912</v>
      </c>
      <c r="F63" s="90" t="s">
        <v>913</v>
      </c>
      <c r="G63" s="21" t="s">
        <v>123</v>
      </c>
      <c r="H63" s="22" t="s">
        <v>26</v>
      </c>
      <c r="I63" s="22" t="s">
        <v>26</v>
      </c>
      <c r="J63" s="22" t="s">
        <v>26</v>
      </c>
      <c r="K63" s="22" t="s">
        <v>26</v>
      </c>
      <c r="L63" s="29"/>
      <c r="M63" s="29"/>
      <c r="N63" s="29"/>
      <c r="O63" s="29"/>
      <c r="P63" s="24"/>
      <c r="Q63" s="25">
        <f t="shared" si="0"/>
        <v>0</v>
      </c>
      <c r="R63" s="26" t="str">
        <f t="shared" si="3"/>
        <v>F</v>
      </c>
      <c r="S63" s="27" t="str">
        <f t="shared" si="1"/>
        <v>Kém</v>
      </c>
      <c r="T63" s="28" t="str">
        <f t="shared" si="4"/>
        <v/>
      </c>
      <c r="U63" s="85"/>
      <c r="V63" s="84" t="str">
        <f t="shared" si="2"/>
        <v>Học lại</v>
      </c>
      <c r="W63" s="66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2"/>
    </row>
    <row r="64" spans="2:38" s="154" customFormat="1" ht="18.75" customHeight="1">
      <c r="B64" s="138">
        <v>54</v>
      </c>
      <c r="C64" s="139" t="s">
        <v>914</v>
      </c>
      <c r="D64" s="140" t="s">
        <v>915</v>
      </c>
      <c r="E64" s="141" t="s">
        <v>916</v>
      </c>
      <c r="F64" s="142" t="s">
        <v>917</v>
      </c>
      <c r="G64" s="143" t="s">
        <v>123</v>
      </c>
      <c r="H64" s="144" t="s">
        <v>26</v>
      </c>
      <c r="I64" s="144" t="s">
        <v>26</v>
      </c>
      <c r="J64" s="144" t="s">
        <v>26</v>
      </c>
      <c r="K64" s="144" t="s">
        <v>26</v>
      </c>
      <c r="L64" s="145"/>
      <c r="M64" s="145"/>
      <c r="N64" s="145"/>
      <c r="O64" s="145"/>
      <c r="P64" s="146"/>
      <c r="Q64" s="147">
        <f t="shared" si="0"/>
        <v>0</v>
      </c>
      <c r="R64" s="148" t="str">
        <f t="shared" si="3"/>
        <v>F</v>
      </c>
      <c r="S64" s="149" t="str">
        <f t="shared" si="1"/>
        <v>Kém</v>
      </c>
      <c r="T64" s="150" t="str">
        <f t="shared" si="4"/>
        <v/>
      </c>
      <c r="U64" s="87"/>
      <c r="V64" s="151" t="str">
        <f t="shared" si="2"/>
        <v>Học lại</v>
      </c>
      <c r="W64" s="152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</row>
    <row r="65" spans="1:38" ht="7.5" customHeight="1">
      <c r="A65" s="2"/>
      <c r="B65" s="30"/>
      <c r="C65" s="99"/>
      <c r="D65" s="31"/>
      <c r="E65" s="32"/>
      <c r="F65" s="32"/>
      <c r="G65" s="95"/>
      <c r="H65" s="33"/>
      <c r="I65" s="34"/>
      <c r="J65" s="34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"/>
    </row>
    <row r="66" spans="1:38" ht="16.5" hidden="1">
      <c r="A66" s="2"/>
      <c r="B66" s="130" t="s">
        <v>27</v>
      </c>
      <c r="C66" s="130"/>
      <c r="D66" s="31"/>
      <c r="E66" s="32"/>
      <c r="F66" s="32"/>
      <c r="G66" s="95"/>
      <c r="H66" s="33"/>
      <c r="I66" s="34"/>
      <c r="J66" s="34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"/>
    </row>
    <row r="67" spans="1:38" ht="16.5" hidden="1" customHeight="1">
      <c r="A67" s="2"/>
      <c r="B67" s="36" t="s">
        <v>28</v>
      </c>
      <c r="C67" s="100"/>
      <c r="D67" s="37">
        <f>+$Y$9</f>
        <v>54</v>
      </c>
      <c r="E67" s="38" t="s">
        <v>29</v>
      </c>
      <c r="F67" s="38"/>
      <c r="G67" s="131" t="s">
        <v>30</v>
      </c>
      <c r="H67" s="131"/>
      <c r="I67" s="131"/>
      <c r="J67" s="131"/>
      <c r="K67" s="131"/>
      <c r="L67" s="131"/>
      <c r="M67" s="131"/>
      <c r="N67" s="131"/>
      <c r="O67" s="131"/>
      <c r="P67" s="39">
        <f>$Y$9 -COUNTIF($T$10:$T$254,"Vắng") -COUNTIF($T$10:$T$254,"Vắng có phép") - COUNTIF($T$10:$T$254,"Đình chỉ thi") - COUNTIF($T$10:$T$254,"Không đủ ĐKDT")</f>
        <v>54</v>
      </c>
      <c r="Q67" s="39"/>
      <c r="R67" s="40"/>
      <c r="S67" s="41"/>
      <c r="T67" s="41" t="s">
        <v>29</v>
      </c>
      <c r="U67" s="3"/>
    </row>
    <row r="68" spans="1:38" ht="16.5" hidden="1" customHeight="1">
      <c r="A68" s="2"/>
      <c r="B68" s="36" t="s">
        <v>31</v>
      </c>
      <c r="C68" s="100"/>
      <c r="D68" s="37">
        <f>+$AJ$9</f>
        <v>0</v>
      </c>
      <c r="E68" s="38" t="s">
        <v>29</v>
      </c>
      <c r="F68" s="38"/>
      <c r="G68" s="131" t="s">
        <v>32</v>
      </c>
      <c r="H68" s="131"/>
      <c r="I68" s="131"/>
      <c r="J68" s="131"/>
      <c r="K68" s="131"/>
      <c r="L68" s="131"/>
      <c r="M68" s="131"/>
      <c r="N68" s="131"/>
      <c r="O68" s="131"/>
      <c r="P68" s="42">
        <f>COUNTIF($T$10:$T$130,"Vắng")</f>
        <v>0</v>
      </c>
      <c r="Q68" s="42"/>
      <c r="R68" s="43"/>
      <c r="S68" s="41"/>
      <c r="T68" s="41" t="s">
        <v>29</v>
      </c>
      <c r="U68" s="3"/>
    </row>
    <row r="69" spans="1:38" ht="16.5" hidden="1" customHeight="1">
      <c r="A69" s="2"/>
      <c r="B69" s="36" t="s">
        <v>46</v>
      </c>
      <c r="C69" s="100"/>
      <c r="D69" s="52">
        <f>COUNTIF(V11:V64,"Học lại")</f>
        <v>54</v>
      </c>
      <c r="E69" s="38" t="s">
        <v>29</v>
      </c>
      <c r="F69" s="38"/>
      <c r="G69" s="131" t="s">
        <v>47</v>
      </c>
      <c r="H69" s="131"/>
      <c r="I69" s="131"/>
      <c r="J69" s="131"/>
      <c r="K69" s="131"/>
      <c r="L69" s="131"/>
      <c r="M69" s="131"/>
      <c r="N69" s="131"/>
      <c r="O69" s="131"/>
      <c r="P69" s="39">
        <f>COUNTIF($T$10:$T$130,"Vắng có phép")</f>
        <v>0</v>
      </c>
      <c r="Q69" s="39"/>
      <c r="R69" s="40"/>
      <c r="S69" s="41"/>
      <c r="T69" s="41" t="s">
        <v>29</v>
      </c>
      <c r="U69" s="3"/>
    </row>
    <row r="70" spans="1:38" ht="3" hidden="1" customHeight="1">
      <c r="A70" s="2"/>
      <c r="B70" s="30"/>
      <c r="C70" s="99"/>
      <c r="D70" s="31"/>
      <c r="E70" s="32"/>
      <c r="F70" s="32"/>
      <c r="G70" s="95"/>
      <c r="H70" s="33"/>
      <c r="I70" s="34"/>
      <c r="J70" s="34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"/>
    </row>
    <row r="71" spans="1:38" hidden="1">
      <c r="B71" s="71" t="s">
        <v>48</v>
      </c>
      <c r="C71" s="101"/>
      <c r="D71" s="72">
        <f>COUNTIF(V11:V64,"Thi lại")</f>
        <v>0</v>
      </c>
      <c r="E71" s="73" t="s">
        <v>29</v>
      </c>
      <c r="F71" s="3"/>
      <c r="H71" s="3"/>
      <c r="I71" s="3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3"/>
    </row>
    <row r="72" spans="1:38" hidden="1">
      <c r="B72" s="71"/>
      <c r="C72" s="101"/>
      <c r="D72" s="72"/>
      <c r="E72" s="73"/>
      <c r="F72" s="3"/>
      <c r="H72" s="3"/>
      <c r="I72" s="3"/>
      <c r="J72" s="132" t="s">
        <v>59</v>
      </c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3"/>
    </row>
    <row r="73" spans="1:38" hidden="1">
      <c r="A73" s="44"/>
      <c r="B73" s="124" t="s">
        <v>33</v>
      </c>
      <c r="C73" s="124"/>
      <c r="D73" s="124"/>
      <c r="E73" s="124"/>
      <c r="F73" s="124"/>
      <c r="G73" s="124"/>
      <c r="H73" s="124"/>
      <c r="I73" s="45"/>
      <c r="J73" s="133" t="s">
        <v>34</v>
      </c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3"/>
    </row>
    <row r="74" spans="1:38" ht="4.5" hidden="1" customHeight="1">
      <c r="A74" s="2"/>
      <c r="B74" s="30"/>
      <c r="C74" s="102"/>
      <c r="D74" s="46"/>
      <c r="E74" s="47"/>
      <c r="F74" s="47"/>
      <c r="G74" s="96"/>
      <c r="H74" s="48"/>
      <c r="I74" s="49"/>
      <c r="J74" s="49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38" s="2" customFormat="1" hidden="1">
      <c r="B75" s="124" t="s">
        <v>35</v>
      </c>
      <c r="C75" s="124"/>
      <c r="D75" s="125" t="s">
        <v>36</v>
      </c>
      <c r="E75" s="125"/>
      <c r="F75" s="125"/>
      <c r="G75" s="125"/>
      <c r="H75" s="125"/>
      <c r="I75" s="49"/>
      <c r="J75" s="49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"/>
      <c r="V75" s="54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</row>
    <row r="76" spans="1:38" s="2" customFormat="1" hidden="1">
      <c r="A76" s="1"/>
      <c r="B76" s="3"/>
      <c r="C76" s="92"/>
      <c r="D76" s="3"/>
      <c r="E76" s="3"/>
      <c r="F76" s="3"/>
      <c r="G76" s="9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4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</row>
    <row r="77" spans="1:38" s="2" customFormat="1" hidden="1">
      <c r="A77" s="1"/>
      <c r="B77" s="3"/>
      <c r="C77" s="92"/>
      <c r="D77" s="3"/>
      <c r="E77" s="3"/>
      <c r="F77" s="3"/>
      <c r="G77" s="9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54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</row>
    <row r="78" spans="1:38" s="2" customFormat="1" hidden="1">
      <c r="A78" s="1"/>
      <c r="B78" s="3"/>
      <c r="C78" s="92"/>
      <c r="D78" s="3"/>
      <c r="E78" s="3"/>
      <c r="F78" s="3"/>
      <c r="G78" s="9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54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</row>
    <row r="79" spans="1:38" s="2" customFormat="1" ht="9.75" hidden="1" customHeight="1">
      <c r="A79" s="1"/>
      <c r="B79" s="3"/>
      <c r="C79" s="92"/>
      <c r="D79" s="3"/>
      <c r="E79" s="3"/>
      <c r="F79" s="3"/>
      <c r="G79" s="9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54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</row>
    <row r="80" spans="1:38" s="2" customFormat="1" ht="3.75" hidden="1" customHeight="1">
      <c r="A80" s="1"/>
      <c r="B80" s="3"/>
      <c r="C80" s="92"/>
      <c r="D80" s="3"/>
      <c r="E80" s="3"/>
      <c r="F80" s="3"/>
      <c r="G80" s="9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54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</row>
    <row r="81" spans="1:38" s="2" customFormat="1" ht="18" hidden="1" customHeight="1">
      <c r="A81" s="1"/>
      <c r="B81" s="135" t="s">
        <v>37</v>
      </c>
      <c r="C81" s="135"/>
      <c r="D81" s="135" t="s">
        <v>49</v>
      </c>
      <c r="E81" s="135"/>
      <c r="F81" s="135"/>
      <c r="G81" s="135"/>
      <c r="H81" s="135"/>
      <c r="I81" s="135"/>
      <c r="J81" s="135" t="s">
        <v>38</v>
      </c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3"/>
      <c r="V81" s="54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</row>
    <row r="82" spans="1:38" s="2" customFormat="1" ht="4.5" hidden="1" customHeight="1">
      <c r="A82" s="1"/>
      <c r="B82" s="3"/>
      <c r="C82" s="92"/>
      <c r="D82" s="3"/>
      <c r="E82" s="3"/>
      <c r="F82" s="3"/>
      <c r="G82" s="9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54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</row>
    <row r="83" spans="1:38" s="2" customFormat="1" ht="36.75" hidden="1" customHeight="1">
      <c r="A83" s="1"/>
      <c r="B83" s="3"/>
      <c r="C83" s="92"/>
      <c r="D83" s="3"/>
      <c r="E83" s="3"/>
      <c r="F83" s="3"/>
      <c r="G83" s="9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54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</row>
    <row r="84" spans="1:38" ht="38.25" customHeight="1">
      <c r="B84" s="136" t="s">
        <v>60</v>
      </c>
      <c r="C84" s="124"/>
      <c r="D84" s="124"/>
      <c r="E84" s="124"/>
      <c r="F84" s="124"/>
      <c r="G84" s="124"/>
      <c r="H84" s="136" t="s">
        <v>61</v>
      </c>
      <c r="I84" s="136"/>
      <c r="J84" s="136"/>
      <c r="K84" s="136"/>
      <c r="L84" s="136"/>
      <c r="M84" s="136"/>
      <c r="N84" s="137" t="s">
        <v>50</v>
      </c>
      <c r="O84" s="137"/>
      <c r="P84" s="137"/>
      <c r="Q84" s="137"/>
      <c r="R84" s="137"/>
      <c r="S84" s="137"/>
      <c r="T84" s="137"/>
      <c r="U84" s="137"/>
    </row>
    <row r="85" spans="1:38">
      <c r="B85" s="30"/>
      <c r="C85" s="102"/>
      <c r="D85" s="46"/>
      <c r="E85" s="47"/>
      <c r="F85" s="47"/>
      <c r="G85" s="96"/>
      <c r="H85" s="48"/>
      <c r="I85" s="49"/>
      <c r="J85" s="49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38">
      <c r="B86" s="124" t="s">
        <v>35</v>
      </c>
      <c r="C86" s="124"/>
      <c r="D86" s="125" t="s">
        <v>36</v>
      </c>
      <c r="E86" s="125"/>
      <c r="F86" s="125"/>
      <c r="G86" s="125"/>
      <c r="H86" s="125"/>
      <c r="I86" s="49"/>
      <c r="J86" s="49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38">
      <c r="B87" s="3"/>
      <c r="D87" s="3"/>
      <c r="E87" s="3"/>
      <c r="F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92" spans="1:38"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 t="s">
        <v>51</v>
      </c>
      <c r="O92" s="134"/>
      <c r="P92" s="134"/>
      <c r="Q92" s="134"/>
      <c r="R92" s="134"/>
      <c r="S92" s="134"/>
      <c r="T92" s="134"/>
      <c r="U92" s="134"/>
    </row>
  </sheetData>
  <sheetProtection formatCells="0" formatColumns="0" formatRows="0" insertColumns="0" insertRows="0" insertHyperlinks="0" deleteColumns="0" deleteRows="0" sort="0" autoFilter="0" pivotTables="0"/>
  <autoFilter ref="A9:AL64">
    <filterColumn colId="3" showButton="0"/>
    <filterColumn colId="12"/>
  </autoFilter>
  <mergeCells count="61">
    <mergeCell ref="N92:U92"/>
    <mergeCell ref="B81:C81"/>
    <mergeCell ref="D81:I81"/>
    <mergeCell ref="J81:T81"/>
    <mergeCell ref="B84:G84"/>
    <mergeCell ref="H84:M84"/>
    <mergeCell ref="N84:U84"/>
    <mergeCell ref="B86:C86"/>
    <mergeCell ref="D86:H86"/>
    <mergeCell ref="B92:D92"/>
    <mergeCell ref="E92:G92"/>
    <mergeCell ref="H92:M92"/>
    <mergeCell ref="G69:O69"/>
    <mergeCell ref="J71:T71"/>
    <mergeCell ref="J72:T72"/>
    <mergeCell ref="B73:H73"/>
    <mergeCell ref="J73:T73"/>
    <mergeCell ref="Z5:AC7"/>
    <mergeCell ref="B75:C75"/>
    <mergeCell ref="D75:H75"/>
    <mergeCell ref="T8:T10"/>
    <mergeCell ref="U8:U10"/>
    <mergeCell ref="B10:G10"/>
    <mergeCell ref="B66:C66"/>
    <mergeCell ref="G67:O67"/>
    <mergeCell ref="G68:O68"/>
    <mergeCell ref="M8:N8"/>
    <mergeCell ref="O8:O9"/>
    <mergeCell ref="P8:P9"/>
    <mergeCell ref="Q8:Q10"/>
    <mergeCell ref="R8:R9"/>
    <mergeCell ref="S8:S9"/>
    <mergeCell ref="G8:G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</mergeCells>
  <conditionalFormatting sqref="H11:P64">
    <cfRule type="cellIs" dxfId="17" priority="4" operator="greaterThan">
      <formula>10</formula>
    </cfRule>
  </conditionalFormatting>
  <conditionalFormatting sqref="C1:C1048576">
    <cfRule type="duplicateValues" dxfId="16" priority="3"/>
  </conditionalFormatting>
  <conditionalFormatting sqref="C11:C64">
    <cfRule type="duplicateValues" dxfId="15" priority="2" stopIfTrue="1"/>
  </conditionalFormatting>
  <dataValidations count="1">
    <dataValidation allowBlank="1" showInputMessage="1" showErrorMessage="1" errorTitle="Không xóa dữ liệu" error="Không xóa dữ liệu" prompt="Không xóa dữ liệu" sqref="D69 AL3:AL9 X3:AK4 W5:AK9 V11:W6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94"/>
  <sheetViews>
    <sheetView workbookViewId="0">
      <pane ySplit="4" topLeftCell="A59" activePane="bottomLeft" state="frozen"/>
      <selection activeCell="W15" sqref="W15"/>
      <selection pane="bottomLeft" activeCell="C64" sqref="C64"/>
    </sheetView>
  </sheetViews>
  <sheetFormatPr defaultRowHeight="15.75"/>
  <cols>
    <col min="1" max="1" width="0.125" style="1" customWidth="1"/>
    <col min="2" max="2" width="4" style="1" customWidth="1"/>
    <col min="3" max="3" width="10.625" style="92" customWidth="1"/>
    <col min="4" max="4" width="12.875" style="1" customWidth="1"/>
    <col min="5" max="5" width="7.375" style="1" customWidth="1"/>
    <col min="6" max="6" width="9.375" style="1" hidden="1" customWidth="1"/>
    <col min="7" max="7" width="10.375" style="92" customWidth="1"/>
    <col min="8" max="11" width="4.375" style="1" customWidth="1"/>
    <col min="12" max="12" width="3.25" style="1" customWidth="1"/>
    <col min="13" max="13" width="4.875" style="1" customWidth="1"/>
    <col min="14" max="14" width="7.2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625" style="1" customWidth="1"/>
    <col min="21" max="21" width="5.875" style="1" customWidth="1"/>
    <col min="22" max="22" width="6.5" style="54" customWidth="1"/>
    <col min="23" max="38" width="9" style="53"/>
    <col min="39" max="16384" width="9" style="1"/>
  </cols>
  <sheetData>
    <row r="1" spans="2:38" ht="26.25">
      <c r="H1" s="105" t="s">
        <v>52</v>
      </c>
      <c r="I1" s="105"/>
      <c r="J1" s="105"/>
      <c r="K1" s="105"/>
      <c r="L1" s="106" t="s">
        <v>63</v>
      </c>
      <c r="M1" s="106"/>
      <c r="N1" s="106"/>
      <c r="O1" s="106"/>
      <c r="P1" s="106"/>
      <c r="Q1" s="106"/>
      <c r="R1" s="106"/>
      <c r="S1" s="106"/>
      <c r="T1" s="106"/>
    </row>
    <row r="2" spans="2:38" ht="27.75" customHeight="1">
      <c r="B2" s="107" t="s">
        <v>0</v>
      </c>
      <c r="C2" s="107"/>
      <c r="D2" s="107"/>
      <c r="E2" s="107"/>
      <c r="F2" s="107"/>
      <c r="G2" s="107"/>
      <c r="H2" s="108" t="s">
        <v>53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2:38" ht="25.5" customHeight="1">
      <c r="B3" s="109" t="s">
        <v>1</v>
      </c>
      <c r="C3" s="109"/>
      <c r="D3" s="109"/>
      <c r="E3" s="109"/>
      <c r="F3" s="109"/>
      <c r="G3" s="109"/>
      <c r="H3" s="110" t="s">
        <v>54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7"/>
      <c r="D4" s="5"/>
      <c r="E4" s="5"/>
      <c r="F4" s="5"/>
      <c r="G4" s="93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16" t="s">
        <v>2</v>
      </c>
      <c r="C5" s="116"/>
      <c r="D5" s="117" t="s">
        <v>66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 t="s">
        <v>72</v>
      </c>
      <c r="Q5" s="117"/>
      <c r="R5" s="117"/>
      <c r="S5" s="117"/>
      <c r="T5" s="117"/>
      <c r="U5" s="117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14" t="s">
        <v>3</v>
      </c>
      <c r="C6" s="114"/>
      <c r="D6" s="79"/>
      <c r="G6" s="115" t="s">
        <v>75</v>
      </c>
      <c r="H6" s="115"/>
      <c r="I6" s="115"/>
      <c r="J6" s="115"/>
      <c r="K6" s="115"/>
      <c r="L6" s="115"/>
      <c r="M6" s="115"/>
      <c r="N6" s="115"/>
      <c r="O6" s="115"/>
      <c r="P6" s="115" t="s">
        <v>64</v>
      </c>
      <c r="Q6" s="115"/>
      <c r="R6" s="115"/>
      <c r="S6" s="115"/>
      <c r="T6" s="115"/>
      <c r="U6" s="11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4"/>
      <c r="D7" s="8"/>
      <c r="E7" s="8"/>
      <c r="F7" s="8"/>
      <c r="G7" s="94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03" t="s">
        <v>4</v>
      </c>
      <c r="C8" s="118" t="s">
        <v>5</v>
      </c>
      <c r="D8" s="120" t="s">
        <v>6</v>
      </c>
      <c r="E8" s="121"/>
      <c r="F8" s="103" t="s">
        <v>7</v>
      </c>
      <c r="G8" s="103" t="s">
        <v>8</v>
      </c>
      <c r="H8" s="111" t="s">
        <v>9</v>
      </c>
      <c r="I8" s="111" t="s">
        <v>10</v>
      </c>
      <c r="J8" s="111" t="s">
        <v>11</v>
      </c>
      <c r="K8" s="111" t="s">
        <v>12</v>
      </c>
      <c r="L8" s="112" t="s">
        <v>13</v>
      </c>
      <c r="M8" s="127" t="s">
        <v>55</v>
      </c>
      <c r="N8" s="129"/>
      <c r="O8" s="112" t="s">
        <v>14</v>
      </c>
      <c r="P8" s="112" t="s">
        <v>15</v>
      </c>
      <c r="Q8" s="103" t="s">
        <v>16</v>
      </c>
      <c r="R8" s="112" t="s">
        <v>17</v>
      </c>
      <c r="S8" s="103" t="s">
        <v>18</v>
      </c>
      <c r="T8" s="103" t="s">
        <v>19</v>
      </c>
      <c r="U8" s="103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04"/>
      <c r="C9" s="119"/>
      <c r="D9" s="122"/>
      <c r="E9" s="123"/>
      <c r="F9" s="104"/>
      <c r="G9" s="104"/>
      <c r="H9" s="111"/>
      <c r="I9" s="111"/>
      <c r="J9" s="111"/>
      <c r="K9" s="111"/>
      <c r="L9" s="112"/>
      <c r="M9" s="76" t="s">
        <v>57</v>
      </c>
      <c r="N9" s="76" t="s">
        <v>58</v>
      </c>
      <c r="O9" s="112"/>
      <c r="P9" s="112"/>
      <c r="Q9" s="126"/>
      <c r="R9" s="112"/>
      <c r="S9" s="104"/>
      <c r="T9" s="126"/>
      <c r="U9" s="126"/>
      <c r="V9" s="81"/>
      <c r="W9" s="59" t="str">
        <f>+D5</f>
        <v>Chuyên đề (Báo cáo)</v>
      </c>
      <c r="X9" s="60" t="str">
        <f>+P5</f>
        <v>Nhóm: TEL1404-04</v>
      </c>
      <c r="Y9" s="61">
        <f>+$AH$9+$AJ$9+$AF$9</f>
        <v>56</v>
      </c>
      <c r="Z9" s="55">
        <f>COUNTIF($S$10:$S$126,"Khiển trách")</f>
        <v>0</v>
      </c>
      <c r="AA9" s="55">
        <f>COUNTIF($S$10:$S$126,"Cảnh cáo")</f>
        <v>0</v>
      </c>
      <c r="AB9" s="55">
        <f>COUNTIF($S$10:$S$126,"Đình chỉ thi")</f>
        <v>0</v>
      </c>
      <c r="AC9" s="62">
        <f>+($Z$9+$AA$9+$AB$9)/$Y$9*100%</f>
        <v>0</v>
      </c>
      <c r="AD9" s="55">
        <f>SUM(COUNTIF($S$10:$S$124,"Vắng"),COUNTIF($S$10:$S$124,"Vắng có phép"))</f>
        <v>0</v>
      </c>
      <c r="AE9" s="63">
        <f>+$AD$9/$Y$9</f>
        <v>0</v>
      </c>
      <c r="AF9" s="64">
        <f>COUNTIF($V$10:$V$124,"Thi lại")</f>
        <v>1</v>
      </c>
      <c r="AG9" s="63">
        <f>+$AF$9/$Y$9</f>
        <v>1.7857142857142856E-2</v>
      </c>
      <c r="AH9" s="64">
        <f>COUNTIF($V$10:$V$125,"Học lại")</f>
        <v>55</v>
      </c>
      <c r="AI9" s="63">
        <f>+$AH$9/$Y$9</f>
        <v>0.9821428571428571</v>
      </c>
      <c r="AJ9" s="55">
        <f>COUNTIF($V$11:$V$125,"Đạt")</f>
        <v>0</v>
      </c>
      <c r="AK9" s="62">
        <f>+$AJ$9/$Y$9</f>
        <v>0</v>
      </c>
      <c r="AL9" s="82"/>
    </row>
    <row r="10" spans="2:38" ht="14.25" customHeight="1">
      <c r="B10" s="127" t="s">
        <v>25</v>
      </c>
      <c r="C10" s="128"/>
      <c r="D10" s="128"/>
      <c r="E10" s="128"/>
      <c r="F10" s="128"/>
      <c r="G10" s="12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04"/>
      <c r="R10" s="13"/>
      <c r="S10" s="13"/>
      <c r="T10" s="104"/>
      <c r="U10" s="104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8" t="s">
        <v>622</v>
      </c>
      <c r="D11" s="88" t="s">
        <v>82</v>
      </c>
      <c r="E11" s="89" t="s">
        <v>78</v>
      </c>
      <c r="F11" s="90" t="s">
        <v>623</v>
      </c>
      <c r="G11" s="21" t="s">
        <v>87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66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66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6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8" t="s">
        <v>624</v>
      </c>
      <c r="D12" s="88" t="s">
        <v>625</v>
      </c>
      <c r="E12" s="91" t="s">
        <v>78</v>
      </c>
      <c r="F12" s="90" t="s">
        <v>626</v>
      </c>
      <c r="G12" s="21" t="s">
        <v>80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8" t="s">
        <v>627</v>
      </c>
      <c r="D13" s="88" t="s">
        <v>628</v>
      </c>
      <c r="E13" s="91" t="s">
        <v>78</v>
      </c>
      <c r="F13" s="90" t="s">
        <v>629</v>
      </c>
      <c r="G13" s="21" t="s">
        <v>110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66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66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8" t="s">
        <v>630</v>
      </c>
      <c r="D14" s="88" t="s">
        <v>94</v>
      </c>
      <c r="E14" s="91" t="s">
        <v>631</v>
      </c>
      <c r="F14" s="90" t="s">
        <v>632</v>
      </c>
      <c r="G14" s="21" t="s">
        <v>105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8" t="s">
        <v>633</v>
      </c>
      <c r="D15" s="88" t="s">
        <v>634</v>
      </c>
      <c r="E15" s="91" t="s">
        <v>631</v>
      </c>
      <c r="F15" s="90" t="s">
        <v>635</v>
      </c>
      <c r="G15" s="21" t="s">
        <v>245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8" t="s">
        <v>636</v>
      </c>
      <c r="D16" s="88" t="s">
        <v>637</v>
      </c>
      <c r="E16" s="91" t="s">
        <v>99</v>
      </c>
      <c r="F16" s="90" t="s">
        <v>638</v>
      </c>
      <c r="G16" s="21" t="s">
        <v>123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8" t="s">
        <v>639</v>
      </c>
      <c r="D17" s="88" t="s">
        <v>640</v>
      </c>
      <c r="E17" s="91" t="s">
        <v>99</v>
      </c>
      <c r="F17" s="90" t="s">
        <v>641</v>
      </c>
      <c r="G17" s="21" t="s">
        <v>110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8" t="s">
        <v>642</v>
      </c>
      <c r="D18" s="88" t="s">
        <v>643</v>
      </c>
      <c r="E18" s="91" t="s">
        <v>126</v>
      </c>
      <c r="F18" s="90" t="s">
        <v>644</v>
      </c>
      <c r="G18" s="21" t="s">
        <v>105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8" t="s">
        <v>645</v>
      </c>
      <c r="D19" s="88" t="s">
        <v>94</v>
      </c>
      <c r="E19" s="91" t="s">
        <v>126</v>
      </c>
      <c r="F19" s="90" t="s">
        <v>646</v>
      </c>
      <c r="G19" s="21" t="s">
        <v>110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8" t="s">
        <v>647</v>
      </c>
      <c r="D20" s="88" t="s">
        <v>648</v>
      </c>
      <c r="E20" s="91" t="s">
        <v>126</v>
      </c>
      <c r="F20" s="90" t="s">
        <v>649</v>
      </c>
      <c r="G20" s="21" t="s">
        <v>92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8" t="s">
        <v>650</v>
      </c>
      <c r="D21" s="88" t="s">
        <v>192</v>
      </c>
      <c r="E21" s="91" t="s">
        <v>130</v>
      </c>
      <c r="F21" s="90" t="s">
        <v>651</v>
      </c>
      <c r="G21" s="21" t="s">
        <v>110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8" t="s">
        <v>652</v>
      </c>
      <c r="D22" s="88" t="s">
        <v>89</v>
      </c>
      <c r="E22" s="91" t="s">
        <v>474</v>
      </c>
      <c r="F22" s="90" t="s">
        <v>324</v>
      </c>
      <c r="G22" s="21" t="s">
        <v>92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8" t="s">
        <v>653</v>
      </c>
      <c r="D23" s="88" t="s">
        <v>654</v>
      </c>
      <c r="E23" s="91" t="s">
        <v>138</v>
      </c>
      <c r="F23" s="90" t="s">
        <v>655</v>
      </c>
      <c r="G23" s="21" t="s">
        <v>184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8" t="s">
        <v>656</v>
      </c>
      <c r="D24" s="88" t="s">
        <v>657</v>
      </c>
      <c r="E24" s="91" t="s">
        <v>138</v>
      </c>
      <c r="F24" s="90" t="s">
        <v>658</v>
      </c>
      <c r="G24" s="21" t="s">
        <v>87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8" t="s">
        <v>659</v>
      </c>
      <c r="D25" s="88" t="s">
        <v>660</v>
      </c>
      <c r="E25" s="91" t="s">
        <v>661</v>
      </c>
      <c r="F25" s="90" t="s">
        <v>662</v>
      </c>
      <c r="G25" s="21" t="s">
        <v>105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8" t="s">
        <v>663</v>
      </c>
      <c r="D26" s="88" t="s">
        <v>664</v>
      </c>
      <c r="E26" s="91" t="s">
        <v>665</v>
      </c>
      <c r="F26" s="90" t="s">
        <v>666</v>
      </c>
      <c r="G26" s="21" t="s">
        <v>245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8" t="s">
        <v>667</v>
      </c>
      <c r="D27" s="88" t="s">
        <v>668</v>
      </c>
      <c r="E27" s="91" t="s">
        <v>488</v>
      </c>
      <c r="F27" s="90" t="s">
        <v>669</v>
      </c>
      <c r="G27" s="21" t="s">
        <v>105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8" t="s">
        <v>670</v>
      </c>
      <c r="D28" s="88" t="s">
        <v>491</v>
      </c>
      <c r="E28" s="91" t="s">
        <v>492</v>
      </c>
      <c r="F28" s="90" t="s">
        <v>489</v>
      </c>
      <c r="G28" s="21" t="s">
        <v>92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8" t="s">
        <v>671</v>
      </c>
      <c r="D29" s="88" t="s">
        <v>672</v>
      </c>
      <c r="E29" s="91" t="s">
        <v>315</v>
      </c>
      <c r="F29" s="90" t="s">
        <v>673</v>
      </c>
      <c r="G29" s="21" t="s">
        <v>87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8" t="s">
        <v>674</v>
      </c>
      <c r="D30" s="88" t="s">
        <v>675</v>
      </c>
      <c r="E30" s="91" t="s">
        <v>498</v>
      </c>
      <c r="F30" s="90" t="s">
        <v>676</v>
      </c>
      <c r="G30" s="21" t="s">
        <v>87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8" t="s">
        <v>677</v>
      </c>
      <c r="D31" s="88" t="s">
        <v>678</v>
      </c>
      <c r="E31" s="91" t="s">
        <v>679</v>
      </c>
      <c r="F31" s="90" t="s">
        <v>680</v>
      </c>
      <c r="G31" s="21" t="s">
        <v>123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8" t="s">
        <v>681</v>
      </c>
      <c r="D32" s="88" t="s">
        <v>398</v>
      </c>
      <c r="E32" s="91" t="s">
        <v>682</v>
      </c>
      <c r="F32" s="90" t="s">
        <v>556</v>
      </c>
      <c r="G32" s="21" t="s">
        <v>80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2:38" ht="18.75" customHeight="1">
      <c r="B33" s="20">
        <v>23</v>
      </c>
      <c r="C33" s="98" t="s">
        <v>683</v>
      </c>
      <c r="D33" s="88" t="s">
        <v>401</v>
      </c>
      <c r="E33" s="91" t="s">
        <v>321</v>
      </c>
      <c r="F33" s="90" t="s">
        <v>684</v>
      </c>
      <c r="G33" s="21" t="s">
        <v>437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2:38" ht="18.75" customHeight="1">
      <c r="B34" s="20">
        <v>24</v>
      </c>
      <c r="C34" s="98" t="s">
        <v>685</v>
      </c>
      <c r="D34" s="88" t="s">
        <v>686</v>
      </c>
      <c r="E34" s="91" t="s">
        <v>321</v>
      </c>
      <c r="F34" s="90" t="s">
        <v>301</v>
      </c>
      <c r="G34" s="21" t="s">
        <v>110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2:38" ht="18.75" customHeight="1">
      <c r="B35" s="20">
        <v>25</v>
      </c>
      <c r="C35" s="98" t="s">
        <v>687</v>
      </c>
      <c r="D35" s="88" t="s">
        <v>688</v>
      </c>
      <c r="E35" s="91" t="s">
        <v>176</v>
      </c>
      <c r="F35" s="90" t="s">
        <v>689</v>
      </c>
      <c r="G35" s="21" t="s">
        <v>110</v>
      </c>
      <c r="H35" s="22" t="s">
        <v>26</v>
      </c>
      <c r="I35" s="22" t="s">
        <v>26</v>
      </c>
      <c r="J35" s="22" t="s">
        <v>26</v>
      </c>
      <c r="K35" s="22" t="s">
        <v>26</v>
      </c>
      <c r="L35" s="29"/>
      <c r="M35" s="29"/>
      <c r="N35" s="29"/>
      <c r="O35" s="29"/>
      <c r="P35" s="24"/>
      <c r="Q35" s="25">
        <f t="shared" si="0"/>
        <v>0</v>
      </c>
      <c r="R35" s="26" t="str">
        <f t="shared" si="3"/>
        <v>F</v>
      </c>
      <c r="S35" s="27" t="str">
        <f t="shared" si="1"/>
        <v>Kém</v>
      </c>
      <c r="T35" s="28" t="str">
        <f t="shared" si="4"/>
        <v/>
      </c>
      <c r="U35" s="85"/>
      <c r="V35" s="84" t="str">
        <f t="shared" si="2"/>
        <v>Học lại</v>
      </c>
      <c r="W35" s="66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2"/>
    </row>
    <row r="36" spans="2:38" ht="18.75" customHeight="1">
      <c r="B36" s="20">
        <v>26</v>
      </c>
      <c r="C36" s="98" t="s">
        <v>690</v>
      </c>
      <c r="D36" s="88" t="s">
        <v>691</v>
      </c>
      <c r="E36" s="91" t="s">
        <v>176</v>
      </c>
      <c r="F36" s="90" t="s">
        <v>692</v>
      </c>
      <c r="G36" s="21" t="s">
        <v>92</v>
      </c>
      <c r="H36" s="22" t="s">
        <v>26</v>
      </c>
      <c r="I36" s="22" t="s">
        <v>26</v>
      </c>
      <c r="J36" s="22" t="s">
        <v>26</v>
      </c>
      <c r="K36" s="22" t="s">
        <v>26</v>
      </c>
      <c r="L36" s="29"/>
      <c r="M36" s="29"/>
      <c r="N36" s="29"/>
      <c r="O36" s="29"/>
      <c r="P36" s="24"/>
      <c r="Q36" s="25">
        <f t="shared" si="0"/>
        <v>0</v>
      </c>
      <c r="R36" s="26" t="str">
        <f t="shared" si="3"/>
        <v>F</v>
      </c>
      <c r="S36" s="27" t="str">
        <f t="shared" si="1"/>
        <v>Kém</v>
      </c>
      <c r="T36" s="28" t="str">
        <f t="shared" si="4"/>
        <v/>
      </c>
      <c r="U36" s="85"/>
      <c r="V36" s="84" t="str">
        <f t="shared" si="2"/>
        <v>Học lại</v>
      </c>
      <c r="W36" s="66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2"/>
    </row>
    <row r="37" spans="2:38" ht="18.75" customHeight="1">
      <c r="B37" s="20">
        <v>27</v>
      </c>
      <c r="C37" s="98" t="s">
        <v>693</v>
      </c>
      <c r="D37" s="88" t="s">
        <v>694</v>
      </c>
      <c r="E37" s="91" t="s">
        <v>505</v>
      </c>
      <c r="F37" s="90" t="s">
        <v>695</v>
      </c>
      <c r="G37" s="21" t="s">
        <v>110</v>
      </c>
      <c r="H37" s="22" t="s">
        <v>26</v>
      </c>
      <c r="I37" s="22" t="s">
        <v>26</v>
      </c>
      <c r="J37" s="22" t="s">
        <v>26</v>
      </c>
      <c r="K37" s="22" t="s">
        <v>26</v>
      </c>
      <c r="L37" s="29"/>
      <c r="M37" s="29"/>
      <c r="N37" s="29"/>
      <c r="O37" s="29"/>
      <c r="P37" s="24"/>
      <c r="Q37" s="25">
        <f t="shared" si="0"/>
        <v>0</v>
      </c>
      <c r="R37" s="26" t="str">
        <f t="shared" si="3"/>
        <v>F</v>
      </c>
      <c r="S37" s="27" t="str">
        <f t="shared" si="1"/>
        <v>Kém</v>
      </c>
      <c r="T37" s="28" t="str">
        <f t="shared" si="4"/>
        <v/>
      </c>
      <c r="U37" s="85"/>
      <c r="V37" s="84" t="str">
        <f t="shared" si="2"/>
        <v>Học lại</v>
      </c>
      <c r="W37" s="66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2"/>
    </row>
    <row r="38" spans="2:38" ht="18.75" customHeight="1">
      <c r="B38" s="20">
        <v>28</v>
      </c>
      <c r="C38" s="98" t="s">
        <v>696</v>
      </c>
      <c r="D38" s="88" t="s">
        <v>198</v>
      </c>
      <c r="E38" s="91" t="s">
        <v>697</v>
      </c>
      <c r="F38" s="90" t="s">
        <v>698</v>
      </c>
      <c r="G38" s="21" t="s">
        <v>110</v>
      </c>
      <c r="H38" s="22" t="s">
        <v>26</v>
      </c>
      <c r="I38" s="22" t="s">
        <v>26</v>
      </c>
      <c r="J38" s="22" t="s">
        <v>26</v>
      </c>
      <c r="K38" s="22" t="s">
        <v>26</v>
      </c>
      <c r="L38" s="29"/>
      <c r="M38" s="29"/>
      <c r="N38" s="29"/>
      <c r="O38" s="29"/>
      <c r="P38" s="24"/>
      <c r="Q38" s="25">
        <f t="shared" si="0"/>
        <v>0</v>
      </c>
      <c r="R38" s="26" t="str">
        <f t="shared" si="3"/>
        <v>F</v>
      </c>
      <c r="S38" s="27" t="str">
        <f t="shared" si="1"/>
        <v>Kém</v>
      </c>
      <c r="T38" s="28" t="str">
        <f t="shared" si="4"/>
        <v/>
      </c>
      <c r="U38" s="85"/>
      <c r="V38" s="84" t="str">
        <f t="shared" si="2"/>
        <v>Học lại</v>
      </c>
      <c r="W38" s="66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2"/>
    </row>
    <row r="39" spans="2:38" ht="18.75" customHeight="1">
      <c r="B39" s="20">
        <v>29</v>
      </c>
      <c r="C39" s="98" t="s">
        <v>699</v>
      </c>
      <c r="D39" s="88" t="s">
        <v>94</v>
      </c>
      <c r="E39" s="91" t="s">
        <v>700</v>
      </c>
      <c r="F39" s="90" t="s">
        <v>701</v>
      </c>
      <c r="G39" s="21" t="s">
        <v>110</v>
      </c>
      <c r="H39" s="22" t="s">
        <v>26</v>
      </c>
      <c r="I39" s="22" t="s">
        <v>26</v>
      </c>
      <c r="J39" s="22" t="s">
        <v>26</v>
      </c>
      <c r="K39" s="22" t="s">
        <v>26</v>
      </c>
      <c r="L39" s="29"/>
      <c r="M39" s="29"/>
      <c r="N39" s="29"/>
      <c r="O39" s="29"/>
      <c r="P39" s="24"/>
      <c r="Q39" s="25">
        <f t="shared" si="0"/>
        <v>0</v>
      </c>
      <c r="R39" s="26" t="str">
        <f t="shared" si="3"/>
        <v>F</v>
      </c>
      <c r="S39" s="27" t="str">
        <f t="shared" si="1"/>
        <v>Kém</v>
      </c>
      <c r="T39" s="28" t="str">
        <f t="shared" si="4"/>
        <v/>
      </c>
      <c r="U39" s="85"/>
      <c r="V39" s="84" t="str">
        <f t="shared" si="2"/>
        <v>Học lại</v>
      </c>
      <c r="W39" s="66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2"/>
    </row>
    <row r="40" spans="2:38" ht="18.75" customHeight="1">
      <c r="B40" s="20">
        <v>30</v>
      </c>
      <c r="C40" s="98" t="s">
        <v>702</v>
      </c>
      <c r="D40" s="88" t="s">
        <v>703</v>
      </c>
      <c r="E40" s="91" t="s">
        <v>227</v>
      </c>
      <c r="F40" s="90" t="s">
        <v>704</v>
      </c>
      <c r="G40" s="21" t="s">
        <v>80</v>
      </c>
      <c r="H40" s="22" t="s">
        <v>26</v>
      </c>
      <c r="I40" s="22" t="s">
        <v>26</v>
      </c>
      <c r="J40" s="22" t="s">
        <v>26</v>
      </c>
      <c r="K40" s="22" t="s">
        <v>26</v>
      </c>
      <c r="L40" s="29"/>
      <c r="M40" s="29"/>
      <c r="N40" s="29"/>
      <c r="O40" s="29"/>
      <c r="P40" s="24"/>
      <c r="Q40" s="25">
        <f t="shared" si="0"/>
        <v>0</v>
      </c>
      <c r="R40" s="26" t="str">
        <f t="shared" si="3"/>
        <v>F</v>
      </c>
      <c r="S40" s="27" t="str">
        <f t="shared" si="1"/>
        <v>Kém</v>
      </c>
      <c r="T40" s="28" t="str">
        <f t="shared" si="4"/>
        <v/>
      </c>
      <c r="U40" s="85"/>
      <c r="V40" s="84" t="str">
        <f t="shared" si="2"/>
        <v>Học lại</v>
      </c>
      <c r="W40" s="66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2"/>
    </row>
    <row r="41" spans="2:38" ht="18.75" customHeight="1">
      <c r="B41" s="20">
        <v>31</v>
      </c>
      <c r="C41" s="98" t="s">
        <v>705</v>
      </c>
      <c r="D41" s="88" t="s">
        <v>706</v>
      </c>
      <c r="E41" s="91" t="s">
        <v>227</v>
      </c>
      <c r="F41" s="90" t="s">
        <v>707</v>
      </c>
      <c r="G41" s="21" t="s">
        <v>708</v>
      </c>
      <c r="H41" s="22" t="s">
        <v>26</v>
      </c>
      <c r="I41" s="22" t="s">
        <v>26</v>
      </c>
      <c r="J41" s="22" t="s">
        <v>26</v>
      </c>
      <c r="K41" s="22" t="s">
        <v>26</v>
      </c>
      <c r="L41" s="29"/>
      <c r="M41" s="29"/>
      <c r="N41" s="29"/>
      <c r="O41" s="29"/>
      <c r="P41" s="24"/>
      <c r="Q41" s="25">
        <f t="shared" si="0"/>
        <v>0</v>
      </c>
      <c r="R41" s="26" t="str">
        <f t="shared" si="3"/>
        <v>F</v>
      </c>
      <c r="S41" s="27" t="str">
        <f t="shared" si="1"/>
        <v>Kém</v>
      </c>
      <c r="T41" s="28" t="str">
        <f t="shared" si="4"/>
        <v/>
      </c>
      <c r="U41" s="85"/>
      <c r="V41" s="84" t="str">
        <f t="shared" si="2"/>
        <v>Thi lại</v>
      </c>
      <c r="W41" s="66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2"/>
    </row>
    <row r="42" spans="2:38" ht="18.75" customHeight="1">
      <c r="B42" s="20">
        <v>32</v>
      </c>
      <c r="C42" s="98" t="s">
        <v>709</v>
      </c>
      <c r="D42" s="88" t="s">
        <v>710</v>
      </c>
      <c r="E42" s="91" t="s">
        <v>231</v>
      </c>
      <c r="F42" s="90" t="s">
        <v>711</v>
      </c>
      <c r="G42" s="21" t="s">
        <v>80</v>
      </c>
      <c r="H42" s="22" t="s">
        <v>26</v>
      </c>
      <c r="I42" s="22" t="s">
        <v>26</v>
      </c>
      <c r="J42" s="22" t="s">
        <v>26</v>
      </c>
      <c r="K42" s="22" t="s">
        <v>26</v>
      </c>
      <c r="L42" s="29"/>
      <c r="M42" s="29"/>
      <c r="N42" s="29"/>
      <c r="O42" s="29"/>
      <c r="P42" s="24"/>
      <c r="Q42" s="25">
        <f t="shared" si="0"/>
        <v>0</v>
      </c>
      <c r="R42" s="26" t="str">
        <f t="shared" si="3"/>
        <v>F</v>
      </c>
      <c r="S42" s="27" t="str">
        <f t="shared" si="1"/>
        <v>Kém</v>
      </c>
      <c r="T42" s="28" t="str">
        <f t="shared" si="4"/>
        <v/>
      </c>
      <c r="U42" s="85"/>
      <c r="V42" s="84" t="str">
        <f t="shared" si="2"/>
        <v>Học lại</v>
      </c>
      <c r="W42" s="66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2"/>
    </row>
    <row r="43" spans="2:38" ht="18.75" customHeight="1">
      <c r="B43" s="20">
        <v>33</v>
      </c>
      <c r="C43" s="98" t="s">
        <v>712</v>
      </c>
      <c r="D43" s="88" t="s">
        <v>713</v>
      </c>
      <c r="E43" s="91" t="s">
        <v>362</v>
      </c>
      <c r="F43" s="90" t="s">
        <v>714</v>
      </c>
      <c r="G43" s="21" t="s">
        <v>92</v>
      </c>
      <c r="H43" s="22" t="s">
        <v>26</v>
      </c>
      <c r="I43" s="22" t="s">
        <v>26</v>
      </c>
      <c r="J43" s="22" t="s">
        <v>26</v>
      </c>
      <c r="K43" s="22" t="s">
        <v>26</v>
      </c>
      <c r="L43" s="29"/>
      <c r="M43" s="29"/>
      <c r="N43" s="29"/>
      <c r="O43" s="29"/>
      <c r="P43" s="24"/>
      <c r="Q43" s="25">
        <f t="shared" si="0"/>
        <v>0</v>
      </c>
      <c r="R43" s="26" t="str">
        <f t="shared" si="3"/>
        <v>F</v>
      </c>
      <c r="S43" s="27" t="str">
        <f t="shared" si="1"/>
        <v>Kém</v>
      </c>
      <c r="T43" s="28" t="str">
        <f t="shared" si="4"/>
        <v/>
      </c>
      <c r="U43" s="85"/>
      <c r="V43" s="84" t="str">
        <f t="shared" si="2"/>
        <v>Học lại</v>
      </c>
      <c r="W43" s="66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2"/>
    </row>
    <row r="44" spans="2:38" ht="18.75" customHeight="1">
      <c r="B44" s="20">
        <v>34</v>
      </c>
      <c r="C44" s="98" t="s">
        <v>715</v>
      </c>
      <c r="D44" s="88" t="s">
        <v>678</v>
      </c>
      <c r="E44" s="91" t="s">
        <v>366</v>
      </c>
      <c r="F44" s="90" t="s">
        <v>716</v>
      </c>
      <c r="G44" s="21" t="s">
        <v>87</v>
      </c>
      <c r="H44" s="22" t="s">
        <v>26</v>
      </c>
      <c r="I44" s="22" t="s">
        <v>26</v>
      </c>
      <c r="J44" s="22" t="s">
        <v>26</v>
      </c>
      <c r="K44" s="22" t="s">
        <v>26</v>
      </c>
      <c r="L44" s="29"/>
      <c r="M44" s="29"/>
      <c r="N44" s="29"/>
      <c r="O44" s="29"/>
      <c r="P44" s="24"/>
      <c r="Q44" s="25">
        <f t="shared" si="0"/>
        <v>0</v>
      </c>
      <c r="R44" s="26" t="str">
        <f t="shared" si="3"/>
        <v>F</v>
      </c>
      <c r="S44" s="27" t="str">
        <f t="shared" si="1"/>
        <v>Kém</v>
      </c>
      <c r="T44" s="28" t="str">
        <f t="shared" si="4"/>
        <v/>
      </c>
      <c r="U44" s="85"/>
      <c r="V44" s="84" t="str">
        <f t="shared" si="2"/>
        <v>Học lại</v>
      </c>
      <c r="W44" s="66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2"/>
    </row>
    <row r="45" spans="2:38" ht="18.75" customHeight="1">
      <c r="B45" s="20">
        <v>35</v>
      </c>
      <c r="C45" s="98" t="s">
        <v>717</v>
      </c>
      <c r="D45" s="88" t="s">
        <v>718</v>
      </c>
      <c r="E45" s="91" t="s">
        <v>366</v>
      </c>
      <c r="F45" s="90" t="s">
        <v>489</v>
      </c>
      <c r="G45" s="21" t="s">
        <v>110</v>
      </c>
      <c r="H45" s="22" t="s">
        <v>26</v>
      </c>
      <c r="I45" s="22" t="s">
        <v>26</v>
      </c>
      <c r="J45" s="22" t="s">
        <v>26</v>
      </c>
      <c r="K45" s="22" t="s">
        <v>26</v>
      </c>
      <c r="L45" s="29"/>
      <c r="M45" s="29"/>
      <c r="N45" s="29"/>
      <c r="O45" s="29"/>
      <c r="P45" s="24"/>
      <c r="Q45" s="25">
        <f t="shared" si="0"/>
        <v>0</v>
      </c>
      <c r="R45" s="26" t="str">
        <f t="shared" si="3"/>
        <v>F</v>
      </c>
      <c r="S45" s="27" t="str">
        <f t="shared" si="1"/>
        <v>Kém</v>
      </c>
      <c r="T45" s="28" t="str">
        <f t="shared" si="4"/>
        <v/>
      </c>
      <c r="U45" s="85"/>
      <c r="V45" s="84" t="str">
        <f t="shared" si="2"/>
        <v>Học lại</v>
      </c>
      <c r="W45" s="66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2"/>
    </row>
    <row r="46" spans="2:38" ht="18.75" customHeight="1">
      <c r="B46" s="20">
        <v>36</v>
      </c>
      <c r="C46" s="98" t="s">
        <v>719</v>
      </c>
      <c r="D46" s="88" t="s">
        <v>338</v>
      </c>
      <c r="E46" s="91" t="s">
        <v>720</v>
      </c>
      <c r="F46" s="90" t="s">
        <v>721</v>
      </c>
      <c r="G46" s="21" t="s">
        <v>722</v>
      </c>
      <c r="H46" s="22" t="s">
        <v>26</v>
      </c>
      <c r="I46" s="22" t="s">
        <v>26</v>
      </c>
      <c r="J46" s="22" t="s">
        <v>26</v>
      </c>
      <c r="K46" s="22" t="s">
        <v>26</v>
      </c>
      <c r="L46" s="29"/>
      <c r="M46" s="29"/>
      <c r="N46" s="29"/>
      <c r="O46" s="29"/>
      <c r="P46" s="24"/>
      <c r="Q46" s="25">
        <f t="shared" si="0"/>
        <v>0</v>
      </c>
      <c r="R46" s="26" t="str">
        <f t="shared" si="3"/>
        <v>F</v>
      </c>
      <c r="S46" s="27" t="str">
        <f t="shared" si="1"/>
        <v>Kém</v>
      </c>
      <c r="T46" s="28" t="str">
        <f t="shared" si="4"/>
        <v/>
      </c>
      <c r="U46" s="85"/>
      <c r="V46" s="84" t="str">
        <f t="shared" si="2"/>
        <v>Học lại</v>
      </c>
      <c r="W46" s="66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2"/>
    </row>
    <row r="47" spans="2:38" ht="18.75" customHeight="1">
      <c r="B47" s="20">
        <v>37</v>
      </c>
      <c r="C47" s="98" t="s">
        <v>723</v>
      </c>
      <c r="D47" s="88" t="s">
        <v>724</v>
      </c>
      <c r="E47" s="91" t="s">
        <v>720</v>
      </c>
      <c r="F47" s="90" t="s">
        <v>725</v>
      </c>
      <c r="G47" s="21" t="s">
        <v>245</v>
      </c>
      <c r="H47" s="22" t="s">
        <v>26</v>
      </c>
      <c r="I47" s="22" t="s">
        <v>26</v>
      </c>
      <c r="J47" s="22" t="s">
        <v>26</v>
      </c>
      <c r="K47" s="22" t="s">
        <v>26</v>
      </c>
      <c r="L47" s="29"/>
      <c r="M47" s="29"/>
      <c r="N47" s="29"/>
      <c r="O47" s="29"/>
      <c r="P47" s="24"/>
      <c r="Q47" s="25">
        <f t="shared" si="0"/>
        <v>0</v>
      </c>
      <c r="R47" s="26" t="str">
        <f t="shared" si="3"/>
        <v>F</v>
      </c>
      <c r="S47" s="27" t="str">
        <f t="shared" si="1"/>
        <v>Kém</v>
      </c>
      <c r="T47" s="28" t="str">
        <f t="shared" si="4"/>
        <v/>
      </c>
      <c r="U47" s="85"/>
      <c r="V47" s="84" t="str">
        <f t="shared" si="2"/>
        <v>Học lại</v>
      </c>
      <c r="W47" s="66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2"/>
    </row>
    <row r="48" spans="2:38" ht="18.75" customHeight="1">
      <c r="B48" s="20">
        <v>38</v>
      </c>
      <c r="C48" s="98" t="s">
        <v>726</v>
      </c>
      <c r="D48" s="88" t="s">
        <v>727</v>
      </c>
      <c r="E48" s="91" t="s">
        <v>238</v>
      </c>
      <c r="F48" s="90" t="s">
        <v>728</v>
      </c>
      <c r="G48" s="21" t="s">
        <v>87</v>
      </c>
      <c r="H48" s="22" t="s">
        <v>26</v>
      </c>
      <c r="I48" s="22" t="s">
        <v>26</v>
      </c>
      <c r="J48" s="22" t="s">
        <v>26</v>
      </c>
      <c r="K48" s="22" t="s">
        <v>26</v>
      </c>
      <c r="L48" s="29"/>
      <c r="M48" s="29"/>
      <c r="N48" s="29"/>
      <c r="O48" s="29"/>
      <c r="P48" s="24"/>
      <c r="Q48" s="25">
        <f t="shared" si="0"/>
        <v>0</v>
      </c>
      <c r="R48" s="26" t="str">
        <f t="shared" si="3"/>
        <v>F</v>
      </c>
      <c r="S48" s="27" t="str">
        <f t="shared" si="1"/>
        <v>Kém</v>
      </c>
      <c r="T48" s="28" t="str">
        <f t="shared" si="4"/>
        <v/>
      </c>
      <c r="U48" s="85"/>
      <c r="V48" s="84" t="str">
        <f t="shared" si="2"/>
        <v>Học lại</v>
      </c>
      <c r="W48" s="66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2"/>
    </row>
    <row r="49" spans="2:38" ht="18.75" customHeight="1">
      <c r="B49" s="20">
        <v>39</v>
      </c>
      <c r="C49" s="98" t="s">
        <v>729</v>
      </c>
      <c r="D49" s="88" t="s">
        <v>730</v>
      </c>
      <c r="E49" s="91" t="s">
        <v>731</v>
      </c>
      <c r="F49" s="90" t="s">
        <v>732</v>
      </c>
      <c r="G49" s="21" t="s">
        <v>92</v>
      </c>
      <c r="H49" s="22" t="s">
        <v>26</v>
      </c>
      <c r="I49" s="22" t="s">
        <v>26</v>
      </c>
      <c r="J49" s="22" t="s">
        <v>26</v>
      </c>
      <c r="K49" s="22" t="s">
        <v>26</v>
      </c>
      <c r="L49" s="29"/>
      <c r="M49" s="29"/>
      <c r="N49" s="29"/>
      <c r="O49" s="29"/>
      <c r="P49" s="24"/>
      <c r="Q49" s="25">
        <f t="shared" si="0"/>
        <v>0</v>
      </c>
      <c r="R49" s="26" t="str">
        <f t="shared" si="3"/>
        <v>F</v>
      </c>
      <c r="S49" s="27" t="str">
        <f t="shared" si="1"/>
        <v>Kém</v>
      </c>
      <c r="T49" s="28" t="str">
        <f t="shared" si="4"/>
        <v/>
      </c>
      <c r="U49" s="85"/>
      <c r="V49" s="84" t="str">
        <f t="shared" si="2"/>
        <v>Học lại</v>
      </c>
      <c r="W49" s="66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2"/>
    </row>
    <row r="50" spans="2:38" ht="18.75" customHeight="1">
      <c r="B50" s="20">
        <v>40</v>
      </c>
      <c r="C50" s="98" t="s">
        <v>733</v>
      </c>
      <c r="D50" s="88" t="s">
        <v>94</v>
      </c>
      <c r="E50" s="91" t="s">
        <v>248</v>
      </c>
      <c r="F50" s="90" t="s">
        <v>734</v>
      </c>
      <c r="G50" s="21" t="s">
        <v>245</v>
      </c>
      <c r="H50" s="22" t="s">
        <v>26</v>
      </c>
      <c r="I50" s="22" t="s">
        <v>26</v>
      </c>
      <c r="J50" s="22" t="s">
        <v>26</v>
      </c>
      <c r="K50" s="22" t="s">
        <v>26</v>
      </c>
      <c r="L50" s="29"/>
      <c r="M50" s="29"/>
      <c r="N50" s="29"/>
      <c r="O50" s="29"/>
      <c r="P50" s="24"/>
      <c r="Q50" s="25">
        <f t="shared" si="0"/>
        <v>0</v>
      </c>
      <c r="R50" s="26" t="str">
        <f t="shared" si="3"/>
        <v>F</v>
      </c>
      <c r="S50" s="27" t="str">
        <f t="shared" si="1"/>
        <v>Kém</v>
      </c>
      <c r="T50" s="28" t="str">
        <f t="shared" si="4"/>
        <v/>
      </c>
      <c r="U50" s="85"/>
      <c r="V50" s="84" t="str">
        <f t="shared" si="2"/>
        <v>Học lại</v>
      </c>
      <c r="W50" s="66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2"/>
    </row>
    <row r="51" spans="2:38" ht="18.75" customHeight="1">
      <c r="B51" s="20">
        <v>41</v>
      </c>
      <c r="C51" s="98" t="s">
        <v>735</v>
      </c>
      <c r="D51" s="88" t="s">
        <v>736</v>
      </c>
      <c r="E51" s="91" t="s">
        <v>737</v>
      </c>
      <c r="F51" s="90" t="s">
        <v>738</v>
      </c>
      <c r="G51" s="21" t="s">
        <v>184</v>
      </c>
      <c r="H51" s="22" t="s">
        <v>26</v>
      </c>
      <c r="I51" s="22" t="s">
        <v>26</v>
      </c>
      <c r="J51" s="22" t="s">
        <v>26</v>
      </c>
      <c r="K51" s="22" t="s">
        <v>26</v>
      </c>
      <c r="L51" s="29"/>
      <c r="M51" s="29"/>
      <c r="N51" s="29"/>
      <c r="O51" s="29"/>
      <c r="P51" s="24"/>
      <c r="Q51" s="25">
        <f t="shared" si="0"/>
        <v>0</v>
      </c>
      <c r="R51" s="26" t="str">
        <f t="shared" si="3"/>
        <v>F</v>
      </c>
      <c r="S51" s="27" t="str">
        <f t="shared" si="1"/>
        <v>Kém</v>
      </c>
      <c r="T51" s="28" t="str">
        <f t="shared" si="4"/>
        <v/>
      </c>
      <c r="U51" s="85"/>
      <c r="V51" s="84" t="str">
        <f t="shared" si="2"/>
        <v>Học lại</v>
      </c>
      <c r="W51" s="66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2"/>
    </row>
    <row r="52" spans="2:38" ht="18.75" customHeight="1">
      <c r="B52" s="20">
        <v>42</v>
      </c>
      <c r="C52" s="98" t="s">
        <v>739</v>
      </c>
      <c r="D52" s="88" t="s">
        <v>94</v>
      </c>
      <c r="E52" s="91" t="s">
        <v>740</v>
      </c>
      <c r="F52" s="90" t="s">
        <v>741</v>
      </c>
      <c r="G52" s="21" t="s">
        <v>123</v>
      </c>
      <c r="H52" s="22" t="s">
        <v>26</v>
      </c>
      <c r="I52" s="22" t="s">
        <v>26</v>
      </c>
      <c r="J52" s="22" t="s">
        <v>26</v>
      </c>
      <c r="K52" s="22" t="s">
        <v>26</v>
      </c>
      <c r="L52" s="29"/>
      <c r="M52" s="29"/>
      <c r="N52" s="29"/>
      <c r="O52" s="29"/>
      <c r="P52" s="24"/>
      <c r="Q52" s="25">
        <f t="shared" si="0"/>
        <v>0</v>
      </c>
      <c r="R52" s="26" t="str">
        <f t="shared" si="3"/>
        <v>F</v>
      </c>
      <c r="S52" s="27" t="str">
        <f t="shared" si="1"/>
        <v>Kém</v>
      </c>
      <c r="T52" s="28" t="str">
        <f t="shared" si="4"/>
        <v/>
      </c>
      <c r="U52" s="85"/>
      <c r="V52" s="84" t="str">
        <f t="shared" si="2"/>
        <v>Học lại</v>
      </c>
      <c r="W52" s="66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2"/>
    </row>
    <row r="53" spans="2:38" ht="18.75" customHeight="1">
      <c r="B53" s="20">
        <v>43</v>
      </c>
      <c r="C53" s="98" t="s">
        <v>742</v>
      </c>
      <c r="D53" s="88" t="s">
        <v>743</v>
      </c>
      <c r="E53" s="91" t="s">
        <v>370</v>
      </c>
      <c r="F53" s="90" t="s">
        <v>744</v>
      </c>
      <c r="G53" s="21" t="s">
        <v>87</v>
      </c>
      <c r="H53" s="22" t="s">
        <v>26</v>
      </c>
      <c r="I53" s="22" t="s">
        <v>26</v>
      </c>
      <c r="J53" s="22" t="s">
        <v>26</v>
      </c>
      <c r="K53" s="22" t="s">
        <v>26</v>
      </c>
      <c r="L53" s="29"/>
      <c r="M53" s="29"/>
      <c r="N53" s="29"/>
      <c r="O53" s="29"/>
      <c r="P53" s="24"/>
      <c r="Q53" s="25">
        <f t="shared" si="0"/>
        <v>0</v>
      </c>
      <c r="R53" s="26" t="str">
        <f t="shared" si="3"/>
        <v>F</v>
      </c>
      <c r="S53" s="27" t="str">
        <f t="shared" si="1"/>
        <v>Kém</v>
      </c>
      <c r="T53" s="28" t="str">
        <f t="shared" si="4"/>
        <v/>
      </c>
      <c r="U53" s="85"/>
      <c r="V53" s="84" t="str">
        <f t="shared" si="2"/>
        <v>Học lại</v>
      </c>
      <c r="W53" s="66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2"/>
    </row>
    <row r="54" spans="2:38" ht="18.75" customHeight="1">
      <c r="B54" s="20">
        <v>44</v>
      </c>
      <c r="C54" s="98" t="s">
        <v>745</v>
      </c>
      <c r="D54" s="88" t="s">
        <v>186</v>
      </c>
      <c r="E54" s="91" t="s">
        <v>266</v>
      </c>
      <c r="F54" s="90" t="s">
        <v>746</v>
      </c>
      <c r="G54" s="21" t="s">
        <v>92</v>
      </c>
      <c r="H54" s="22" t="s">
        <v>26</v>
      </c>
      <c r="I54" s="22" t="s">
        <v>26</v>
      </c>
      <c r="J54" s="22" t="s">
        <v>26</v>
      </c>
      <c r="K54" s="22" t="s">
        <v>26</v>
      </c>
      <c r="L54" s="29"/>
      <c r="M54" s="29"/>
      <c r="N54" s="29"/>
      <c r="O54" s="29"/>
      <c r="P54" s="24"/>
      <c r="Q54" s="25">
        <f t="shared" si="0"/>
        <v>0</v>
      </c>
      <c r="R54" s="26" t="str">
        <f t="shared" si="3"/>
        <v>F</v>
      </c>
      <c r="S54" s="27" t="str">
        <f t="shared" si="1"/>
        <v>Kém</v>
      </c>
      <c r="T54" s="28" t="str">
        <f t="shared" si="4"/>
        <v/>
      </c>
      <c r="U54" s="85"/>
      <c r="V54" s="84" t="str">
        <f t="shared" si="2"/>
        <v>Học lại</v>
      </c>
      <c r="W54" s="66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2"/>
    </row>
    <row r="55" spans="2:38" ht="18.75" customHeight="1">
      <c r="B55" s="20">
        <v>45</v>
      </c>
      <c r="C55" s="98" t="s">
        <v>747</v>
      </c>
      <c r="D55" s="88" t="s">
        <v>748</v>
      </c>
      <c r="E55" s="91" t="s">
        <v>749</v>
      </c>
      <c r="F55" s="90" t="s">
        <v>750</v>
      </c>
      <c r="G55" s="21" t="s">
        <v>80</v>
      </c>
      <c r="H55" s="22" t="s">
        <v>26</v>
      </c>
      <c r="I55" s="22" t="s">
        <v>26</v>
      </c>
      <c r="J55" s="22" t="s">
        <v>26</v>
      </c>
      <c r="K55" s="22" t="s">
        <v>26</v>
      </c>
      <c r="L55" s="29"/>
      <c r="M55" s="29"/>
      <c r="N55" s="29"/>
      <c r="O55" s="29"/>
      <c r="P55" s="24"/>
      <c r="Q55" s="25">
        <f t="shared" si="0"/>
        <v>0</v>
      </c>
      <c r="R55" s="26" t="str">
        <f t="shared" si="3"/>
        <v>F</v>
      </c>
      <c r="S55" s="27" t="str">
        <f t="shared" si="1"/>
        <v>Kém</v>
      </c>
      <c r="T55" s="28" t="str">
        <f t="shared" si="4"/>
        <v/>
      </c>
      <c r="U55" s="85"/>
      <c r="V55" s="84" t="str">
        <f t="shared" si="2"/>
        <v>Học lại</v>
      </c>
      <c r="W55" s="66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2"/>
    </row>
    <row r="56" spans="2:38" ht="18.75" customHeight="1">
      <c r="B56" s="20">
        <v>46</v>
      </c>
      <c r="C56" s="98" t="s">
        <v>751</v>
      </c>
      <c r="D56" s="88" t="s">
        <v>251</v>
      </c>
      <c r="E56" s="91" t="s">
        <v>752</v>
      </c>
      <c r="F56" s="90" t="s">
        <v>519</v>
      </c>
      <c r="G56" s="21" t="s">
        <v>184</v>
      </c>
      <c r="H56" s="22" t="s">
        <v>26</v>
      </c>
      <c r="I56" s="22" t="s">
        <v>26</v>
      </c>
      <c r="J56" s="22" t="s">
        <v>26</v>
      </c>
      <c r="K56" s="22" t="s">
        <v>26</v>
      </c>
      <c r="L56" s="29"/>
      <c r="M56" s="29"/>
      <c r="N56" s="29"/>
      <c r="O56" s="29"/>
      <c r="P56" s="24"/>
      <c r="Q56" s="25">
        <f t="shared" si="0"/>
        <v>0</v>
      </c>
      <c r="R56" s="26" t="str">
        <f t="shared" si="3"/>
        <v>F</v>
      </c>
      <c r="S56" s="27" t="str">
        <f t="shared" si="1"/>
        <v>Kém</v>
      </c>
      <c r="T56" s="28" t="str">
        <f t="shared" si="4"/>
        <v/>
      </c>
      <c r="U56" s="85"/>
      <c r="V56" s="84" t="str">
        <f t="shared" si="2"/>
        <v>Học lại</v>
      </c>
      <c r="W56" s="66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2"/>
    </row>
    <row r="57" spans="2:38" ht="18.75" customHeight="1">
      <c r="B57" s="20">
        <v>47</v>
      </c>
      <c r="C57" s="98" t="s">
        <v>753</v>
      </c>
      <c r="D57" s="88" t="s">
        <v>186</v>
      </c>
      <c r="E57" s="91" t="s">
        <v>381</v>
      </c>
      <c r="F57" s="90" t="s">
        <v>153</v>
      </c>
      <c r="G57" s="21" t="s">
        <v>110</v>
      </c>
      <c r="H57" s="22" t="s">
        <v>26</v>
      </c>
      <c r="I57" s="22" t="s">
        <v>26</v>
      </c>
      <c r="J57" s="22" t="s">
        <v>26</v>
      </c>
      <c r="K57" s="22" t="s">
        <v>26</v>
      </c>
      <c r="L57" s="29"/>
      <c r="M57" s="29"/>
      <c r="N57" s="29"/>
      <c r="O57" s="29"/>
      <c r="P57" s="24"/>
      <c r="Q57" s="25">
        <f t="shared" si="0"/>
        <v>0</v>
      </c>
      <c r="R57" s="26" t="str">
        <f t="shared" si="3"/>
        <v>F</v>
      </c>
      <c r="S57" s="27" t="str">
        <f t="shared" si="1"/>
        <v>Kém</v>
      </c>
      <c r="T57" s="28" t="str">
        <f t="shared" si="4"/>
        <v/>
      </c>
      <c r="U57" s="85"/>
      <c r="V57" s="84" t="str">
        <f t="shared" si="2"/>
        <v>Học lại</v>
      </c>
      <c r="W57" s="66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2"/>
    </row>
    <row r="58" spans="2:38" ht="18.75" customHeight="1">
      <c r="B58" s="20">
        <v>48</v>
      </c>
      <c r="C58" s="98" t="s">
        <v>754</v>
      </c>
      <c r="D58" s="88" t="s">
        <v>497</v>
      </c>
      <c r="E58" s="91" t="s">
        <v>595</v>
      </c>
      <c r="F58" s="90" t="s">
        <v>755</v>
      </c>
      <c r="G58" s="21" t="s">
        <v>105</v>
      </c>
      <c r="H58" s="22" t="s">
        <v>26</v>
      </c>
      <c r="I58" s="22" t="s">
        <v>26</v>
      </c>
      <c r="J58" s="22" t="s">
        <v>26</v>
      </c>
      <c r="K58" s="22" t="s">
        <v>26</v>
      </c>
      <c r="L58" s="29"/>
      <c r="M58" s="29"/>
      <c r="N58" s="29"/>
      <c r="O58" s="29"/>
      <c r="P58" s="24"/>
      <c r="Q58" s="25">
        <f t="shared" si="0"/>
        <v>0</v>
      </c>
      <c r="R58" s="26" t="str">
        <f t="shared" si="3"/>
        <v>F</v>
      </c>
      <c r="S58" s="27" t="str">
        <f t="shared" si="1"/>
        <v>Kém</v>
      </c>
      <c r="T58" s="28" t="str">
        <f t="shared" si="4"/>
        <v/>
      </c>
      <c r="U58" s="85"/>
      <c r="V58" s="84" t="str">
        <f t="shared" si="2"/>
        <v>Học lại</v>
      </c>
      <c r="W58" s="66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2"/>
    </row>
    <row r="59" spans="2:38" ht="18.75" customHeight="1">
      <c r="B59" s="20">
        <v>49</v>
      </c>
      <c r="C59" s="98" t="s">
        <v>756</v>
      </c>
      <c r="D59" s="88" t="s">
        <v>230</v>
      </c>
      <c r="E59" s="91" t="s">
        <v>595</v>
      </c>
      <c r="F59" s="90" t="s">
        <v>757</v>
      </c>
      <c r="G59" s="21" t="s">
        <v>758</v>
      </c>
      <c r="H59" s="22" t="s">
        <v>26</v>
      </c>
      <c r="I59" s="22" t="s">
        <v>26</v>
      </c>
      <c r="J59" s="22" t="s">
        <v>26</v>
      </c>
      <c r="K59" s="22" t="s">
        <v>26</v>
      </c>
      <c r="L59" s="29"/>
      <c r="M59" s="29"/>
      <c r="N59" s="29"/>
      <c r="O59" s="29"/>
      <c r="P59" s="24"/>
      <c r="Q59" s="25">
        <f t="shared" si="0"/>
        <v>0</v>
      </c>
      <c r="R59" s="26" t="str">
        <f t="shared" si="3"/>
        <v>F</v>
      </c>
      <c r="S59" s="27" t="str">
        <f t="shared" si="1"/>
        <v>Kém</v>
      </c>
      <c r="T59" s="28" t="str">
        <f t="shared" si="4"/>
        <v/>
      </c>
      <c r="U59" s="85"/>
      <c r="V59" s="84" t="str">
        <f t="shared" si="2"/>
        <v>Học lại</v>
      </c>
      <c r="W59" s="66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2"/>
    </row>
    <row r="60" spans="2:38" ht="18.75" customHeight="1">
      <c r="B60" s="20">
        <v>50</v>
      </c>
      <c r="C60" s="98" t="s">
        <v>759</v>
      </c>
      <c r="D60" s="88" t="s">
        <v>158</v>
      </c>
      <c r="E60" s="91" t="s">
        <v>388</v>
      </c>
      <c r="F60" s="90" t="s">
        <v>760</v>
      </c>
      <c r="G60" s="21" t="s">
        <v>123</v>
      </c>
      <c r="H60" s="22" t="s">
        <v>26</v>
      </c>
      <c r="I60" s="22" t="s">
        <v>26</v>
      </c>
      <c r="J60" s="22" t="s">
        <v>26</v>
      </c>
      <c r="K60" s="22" t="s">
        <v>26</v>
      </c>
      <c r="L60" s="29"/>
      <c r="M60" s="29"/>
      <c r="N60" s="29"/>
      <c r="O60" s="29"/>
      <c r="P60" s="24"/>
      <c r="Q60" s="25">
        <f t="shared" si="0"/>
        <v>0</v>
      </c>
      <c r="R60" s="26" t="str">
        <f t="shared" si="3"/>
        <v>F</v>
      </c>
      <c r="S60" s="27" t="str">
        <f t="shared" si="1"/>
        <v>Kém</v>
      </c>
      <c r="T60" s="28" t="str">
        <f t="shared" si="4"/>
        <v/>
      </c>
      <c r="U60" s="85"/>
      <c r="V60" s="84" t="str">
        <f t="shared" si="2"/>
        <v>Học lại</v>
      </c>
      <c r="W60" s="66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2"/>
    </row>
    <row r="61" spans="2:38" ht="18.75" customHeight="1">
      <c r="B61" s="20">
        <v>51</v>
      </c>
      <c r="C61" s="98" t="s">
        <v>761</v>
      </c>
      <c r="D61" s="88" t="s">
        <v>539</v>
      </c>
      <c r="E61" s="91" t="s">
        <v>388</v>
      </c>
      <c r="F61" s="90" t="s">
        <v>762</v>
      </c>
      <c r="G61" s="21" t="s">
        <v>105</v>
      </c>
      <c r="H61" s="22" t="s">
        <v>26</v>
      </c>
      <c r="I61" s="22" t="s">
        <v>26</v>
      </c>
      <c r="J61" s="22" t="s">
        <v>26</v>
      </c>
      <c r="K61" s="22" t="s">
        <v>26</v>
      </c>
      <c r="L61" s="29"/>
      <c r="M61" s="29"/>
      <c r="N61" s="29"/>
      <c r="O61" s="29"/>
      <c r="P61" s="24"/>
      <c r="Q61" s="25">
        <f t="shared" si="0"/>
        <v>0</v>
      </c>
      <c r="R61" s="26" t="str">
        <f t="shared" si="3"/>
        <v>F</v>
      </c>
      <c r="S61" s="27" t="str">
        <f t="shared" si="1"/>
        <v>Kém</v>
      </c>
      <c r="T61" s="28" t="str">
        <f t="shared" si="4"/>
        <v/>
      </c>
      <c r="U61" s="85"/>
      <c r="V61" s="84" t="str">
        <f t="shared" si="2"/>
        <v>Học lại</v>
      </c>
      <c r="W61" s="66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2"/>
    </row>
    <row r="62" spans="2:38" ht="18.75" customHeight="1">
      <c r="B62" s="20">
        <v>52</v>
      </c>
      <c r="C62" s="98" t="s">
        <v>763</v>
      </c>
      <c r="D62" s="88" t="s">
        <v>764</v>
      </c>
      <c r="E62" s="91" t="s">
        <v>604</v>
      </c>
      <c r="F62" s="90" t="s">
        <v>127</v>
      </c>
      <c r="G62" s="21" t="s">
        <v>80</v>
      </c>
      <c r="H62" s="22" t="s">
        <v>26</v>
      </c>
      <c r="I62" s="22" t="s">
        <v>26</v>
      </c>
      <c r="J62" s="22" t="s">
        <v>26</v>
      </c>
      <c r="K62" s="22" t="s">
        <v>26</v>
      </c>
      <c r="L62" s="29"/>
      <c r="M62" s="29"/>
      <c r="N62" s="29"/>
      <c r="O62" s="29"/>
      <c r="P62" s="24"/>
      <c r="Q62" s="25">
        <f t="shared" si="0"/>
        <v>0</v>
      </c>
      <c r="R62" s="26" t="str">
        <f t="shared" si="3"/>
        <v>F</v>
      </c>
      <c r="S62" s="27" t="str">
        <f t="shared" si="1"/>
        <v>Kém</v>
      </c>
      <c r="T62" s="28" t="str">
        <f t="shared" si="4"/>
        <v/>
      </c>
      <c r="U62" s="85"/>
      <c r="V62" s="84" t="str">
        <f t="shared" si="2"/>
        <v>Học lại</v>
      </c>
      <c r="W62" s="66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</row>
    <row r="63" spans="2:38" ht="18.75" customHeight="1">
      <c r="B63" s="20">
        <v>53</v>
      </c>
      <c r="C63" s="98" t="s">
        <v>765</v>
      </c>
      <c r="D63" s="88" t="s">
        <v>766</v>
      </c>
      <c r="E63" s="91" t="s">
        <v>392</v>
      </c>
      <c r="F63" s="90" t="s">
        <v>767</v>
      </c>
      <c r="G63" s="21" t="s">
        <v>105</v>
      </c>
      <c r="H63" s="22" t="s">
        <v>26</v>
      </c>
      <c r="I63" s="22" t="s">
        <v>26</v>
      </c>
      <c r="J63" s="22" t="s">
        <v>26</v>
      </c>
      <c r="K63" s="22" t="s">
        <v>26</v>
      </c>
      <c r="L63" s="29"/>
      <c r="M63" s="29"/>
      <c r="N63" s="29"/>
      <c r="O63" s="29"/>
      <c r="P63" s="24"/>
      <c r="Q63" s="25">
        <f t="shared" si="0"/>
        <v>0</v>
      </c>
      <c r="R63" s="26" t="str">
        <f t="shared" si="3"/>
        <v>F</v>
      </c>
      <c r="S63" s="27" t="str">
        <f t="shared" si="1"/>
        <v>Kém</v>
      </c>
      <c r="T63" s="28" t="str">
        <f t="shared" si="4"/>
        <v/>
      </c>
      <c r="U63" s="85"/>
      <c r="V63" s="84" t="str">
        <f t="shared" si="2"/>
        <v>Học lại</v>
      </c>
      <c r="W63" s="66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2"/>
    </row>
    <row r="64" spans="2:38" ht="18.75" customHeight="1">
      <c r="B64" s="20">
        <v>54</v>
      </c>
      <c r="C64" s="98" t="s">
        <v>768</v>
      </c>
      <c r="D64" s="88" t="s">
        <v>769</v>
      </c>
      <c r="E64" s="91" t="s">
        <v>770</v>
      </c>
      <c r="F64" s="90" t="s">
        <v>771</v>
      </c>
      <c r="G64" s="21" t="s">
        <v>772</v>
      </c>
      <c r="H64" s="22" t="s">
        <v>26</v>
      </c>
      <c r="I64" s="22" t="s">
        <v>26</v>
      </c>
      <c r="J64" s="22" t="s">
        <v>26</v>
      </c>
      <c r="K64" s="22" t="s">
        <v>26</v>
      </c>
      <c r="L64" s="29"/>
      <c r="M64" s="29"/>
      <c r="N64" s="29"/>
      <c r="O64" s="29"/>
      <c r="P64" s="24"/>
      <c r="Q64" s="25">
        <f t="shared" si="0"/>
        <v>0</v>
      </c>
      <c r="R64" s="26" t="str">
        <f t="shared" si="3"/>
        <v>F</v>
      </c>
      <c r="S64" s="27" t="str">
        <f t="shared" si="1"/>
        <v>Kém</v>
      </c>
      <c r="T64" s="28" t="str">
        <f t="shared" si="4"/>
        <v/>
      </c>
      <c r="U64" s="85"/>
      <c r="V64" s="84" t="str">
        <f t="shared" si="2"/>
        <v>Học lại</v>
      </c>
      <c r="W64" s="66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</row>
    <row r="65" spans="1:38" ht="18.75" customHeight="1">
      <c r="B65" s="20">
        <v>55</v>
      </c>
      <c r="C65" s="98" t="s">
        <v>773</v>
      </c>
      <c r="D65" s="88" t="s">
        <v>774</v>
      </c>
      <c r="E65" s="91" t="s">
        <v>775</v>
      </c>
      <c r="F65" s="90" t="s">
        <v>776</v>
      </c>
      <c r="G65" s="21" t="s">
        <v>80</v>
      </c>
      <c r="H65" s="22" t="s">
        <v>26</v>
      </c>
      <c r="I65" s="22" t="s">
        <v>26</v>
      </c>
      <c r="J65" s="22" t="s">
        <v>26</v>
      </c>
      <c r="K65" s="22" t="s">
        <v>26</v>
      </c>
      <c r="L65" s="29"/>
      <c r="M65" s="29"/>
      <c r="N65" s="29"/>
      <c r="O65" s="29"/>
      <c r="P65" s="24"/>
      <c r="Q65" s="25">
        <f t="shared" si="0"/>
        <v>0</v>
      </c>
      <c r="R65" s="26" t="str">
        <f t="shared" si="3"/>
        <v>F</v>
      </c>
      <c r="S65" s="27" t="str">
        <f t="shared" si="1"/>
        <v>Kém</v>
      </c>
      <c r="T65" s="28" t="str">
        <f t="shared" si="4"/>
        <v/>
      </c>
      <c r="U65" s="85"/>
      <c r="V65" s="84" t="str">
        <f t="shared" si="2"/>
        <v>Học lại</v>
      </c>
      <c r="W65" s="66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</row>
    <row r="66" spans="1:38" s="154" customFormat="1" ht="18.75" customHeight="1">
      <c r="B66" s="138">
        <v>56</v>
      </c>
      <c r="C66" s="139" t="s">
        <v>777</v>
      </c>
      <c r="D66" s="140" t="s">
        <v>778</v>
      </c>
      <c r="E66" s="141" t="s">
        <v>779</v>
      </c>
      <c r="F66" s="142" t="s">
        <v>780</v>
      </c>
      <c r="G66" s="143" t="s">
        <v>437</v>
      </c>
      <c r="H66" s="144" t="s">
        <v>26</v>
      </c>
      <c r="I66" s="144" t="s">
        <v>26</v>
      </c>
      <c r="J66" s="144" t="s">
        <v>26</v>
      </c>
      <c r="K66" s="144" t="s">
        <v>26</v>
      </c>
      <c r="L66" s="145"/>
      <c r="M66" s="145"/>
      <c r="N66" s="145"/>
      <c r="O66" s="145"/>
      <c r="P66" s="146"/>
      <c r="Q66" s="147">
        <f t="shared" si="0"/>
        <v>0</v>
      </c>
      <c r="R66" s="148" t="str">
        <f t="shared" si="3"/>
        <v>F</v>
      </c>
      <c r="S66" s="149" t="str">
        <f t="shared" si="1"/>
        <v>Kém</v>
      </c>
      <c r="T66" s="150" t="str">
        <f t="shared" si="4"/>
        <v/>
      </c>
      <c r="U66" s="87"/>
      <c r="V66" s="151" t="str">
        <f t="shared" si="2"/>
        <v>Học lại</v>
      </c>
      <c r="W66" s="152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</row>
    <row r="67" spans="1:38" ht="7.5" customHeight="1">
      <c r="A67" s="2"/>
      <c r="B67" s="30"/>
      <c r="C67" s="99"/>
      <c r="D67" s="31"/>
      <c r="E67" s="32"/>
      <c r="F67" s="32"/>
      <c r="G67" s="95"/>
      <c r="H67" s="33"/>
      <c r="I67" s="34"/>
      <c r="J67" s="34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"/>
    </row>
    <row r="68" spans="1:38" ht="16.5" hidden="1">
      <c r="A68" s="2"/>
      <c r="B68" s="130" t="s">
        <v>27</v>
      </c>
      <c r="C68" s="130"/>
      <c r="D68" s="31"/>
      <c r="E68" s="32"/>
      <c r="F68" s="32"/>
      <c r="G68" s="95"/>
      <c r="H68" s="33"/>
      <c r="I68" s="34"/>
      <c r="J68" s="34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"/>
    </row>
    <row r="69" spans="1:38" ht="16.5" hidden="1" customHeight="1">
      <c r="A69" s="2"/>
      <c r="B69" s="36" t="s">
        <v>28</v>
      </c>
      <c r="C69" s="100"/>
      <c r="D69" s="37">
        <f>+$Y$9</f>
        <v>56</v>
      </c>
      <c r="E69" s="38" t="s">
        <v>29</v>
      </c>
      <c r="F69" s="38"/>
      <c r="G69" s="131" t="s">
        <v>30</v>
      </c>
      <c r="H69" s="131"/>
      <c r="I69" s="131"/>
      <c r="J69" s="131"/>
      <c r="K69" s="131"/>
      <c r="L69" s="131"/>
      <c r="M69" s="131"/>
      <c r="N69" s="131"/>
      <c r="O69" s="131"/>
      <c r="P69" s="39">
        <f>$Y$9 -COUNTIF($T$10:$T$256,"Vắng") -COUNTIF($T$10:$T$256,"Vắng có phép") - COUNTIF($T$10:$T$256,"Đình chỉ thi") - COUNTIF($T$10:$T$256,"Không đủ ĐKDT")</f>
        <v>56</v>
      </c>
      <c r="Q69" s="39"/>
      <c r="R69" s="40"/>
      <c r="S69" s="41"/>
      <c r="T69" s="41" t="s">
        <v>29</v>
      </c>
      <c r="U69" s="3"/>
    </row>
    <row r="70" spans="1:38" ht="16.5" hidden="1" customHeight="1">
      <c r="A70" s="2"/>
      <c r="B70" s="36" t="s">
        <v>31</v>
      </c>
      <c r="C70" s="100"/>
      <c r="D70" s="37">
        <f>+$AJ$9</f>
        <v>0</v>
      </c>
      <c r="E70" s="38" t="s">
        <v>29</v>
      </c>
      <c r="F70" s="38"/>
      <c r="G70" s="131" t="s">
        <v>32</v>
      </c>
      <c r="H70" s="131"/>
      <c r="I70" s="131"/>
      <c r="J70" s="131"/>
      <c r="K70" s="131"/>
      <c r="L70" s="131"/>
      <c r="M70" s="131"/>
      <c r="N70" s="131"/>
      <c r="O70" s="131"/>
      <c r="P70" s="42">
        <f>COUNTIF($T$10:$T$132,"Vắng")</f>
        <v>0</v>
      </c>
      <c r="Q70" s="42"/>
      <c r="R70" s="43"/>
      <c r="S70" s="41"/>
      <c r="T70" s="41" t="s">
        <v>29</v>
      </c>
      <c r="U70" s="3"/>
    </row>
    <row r="71" spans="1:38" ht="16.5" hidden="1" customHeight="1">
      <c r="A71" s="2"/>
      <c r="B71" s="36" t="s">
        <v>46</v>
      </c>
      <c r="C71" s="100"/>
      <c r="D71" s="52">
        <f>COUNTIF(V11:V66,"Học lại")</f>
        <v>55</v>
      </c>
      <c r="E71" s="38" t="s">
        <v>29</v>
      </c>
      <c r="F71" s="38"/>
      <c r="G71" s="131" t="s">
        <v>47</v>
      </c>
      <c r="H71" s="131"/>
      <c r="I71" s="131"/>
      <c r="J71" s="131"/>
      <c r="K71" s="131"/>
      <c r="L71" s="131"/>
      <c r="M71" s="131"/>
      <c r="N71" s="131"/>
      <c r="O71" s="131"/>
      <c r="P71" s="39">
        <f>COUNTIF($T$10:$T$132,"Vắng có phép")</f>
        <v>0</v>
      </c>
      <c r="Q71" s="39"/>
      <c r="R71" s="40"/>
      <c r="S71" s="41"/>
      <c r="T71" s="41" t="s">
        <v>29</v>
      </c>
      <c r="U71" s="3"/>
    </row>
    <row r="72" spans="1:38" ht="3" hidden="1" customHeight="1">
      <c r="A72" s="2"/>
      <c r="B72" s="30"/>
      <c r="C72" s="99"/>
      <c r="D72" s="31"/>
      <c r="E72" s="32"/>
      <c r="F72" s="32"/>
      <c r="G72" s="95"/>
      <c r="H72" s="33"/>
      <c r="I72" s="34"/>
      <c r="J72" s="34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"/>
    </row>
    <row r="73" spans="1:38" hidden="1">
      <c r="B73" s="71" t="s">
        <v>48</v>
      </c>
      <c r="C73" s="101"/>
      <c r="D73" s="72">
        <f>COUNTIF(V11:V66,"Thi lại")</f>
        <v>1</v>
      </c>
      <c r="E73" s="73" t="s">
        <v>29</v>
      </c>
      <c r="F73" s="3"/>
      <c r="H73" s="3"/>
      <c r="I73" s="3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3"/>
    </row>
    <row r="74" spans="1:38" hidden="1">
      <c r="B74" s="71"/>
      <c r="C74" s="101"/>
      <c r="D74" s="72"/>
      <c r="E74" s="73"/>
      <c r="F74" s="3"/>
      <c r="H74" s="3"/>
      <c r="I74" s="3"/>
      <c r="J74" s="132" t="s">
        <v>59</v>
      </c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3"/>
    </row>
    <row r="75" spans="1:38" hidden="1">
      <c r="A75" s="44"/>
      <c r="B75" s="124" t="s">
        <v>33</v>
      </c>
      <c r="C75" s="124"/>
      <c r="D75" s="124"/>
      <c r="E75" s="124"/>
      <c r="F75" s="124"/>
      <c r="G75" s="124"/>
      <c r="H75" s="124"/>
      <c r="I75" s="45"/>
      <c r="J75" s="133" t="s">
        <v>34</v>
      </c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3"/>
    </row>
    <row r="76" spans="1:38" ht="4.5" hidden="1" customHeight="1">
      <c r="A76" s="2"/>
      <c r="B76" s="30"/>
      <c r="C76" s="102"/>
      <c r="D76" s="46"/>
      <c r="E76" s="47"/>
      <c r="F76" s="47"/>
      <c r="G76" s="96"/>
      <c r="H76" s="48"/>
      <c r="I76" s="49"/>
      <c r="J76" s="49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38" s="2" customFormat="1" hidden="1">
      <c r="B77" s="124" t="s">
        <v>35</v>
      </c>
      <c r="C77" s="124"/>
      <c r="D77" s="125" t="s">
        <v>36</v>
      </c>
      <c r="E77" s="125"/>
      <c r="F77" s="125"/>
      <c r="G77" s="125"/>
      <c r="H77" s="125"/>
      <c r="I77" s="49"/>
      <c r="J77" s="49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"/>
      <c r="V77" s="54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</row>
    <row r="78" spans="1:38" s="2" customFormat="1" hidden="1">
      <c r="A78" s="1"/>
      <c r="B78" s="3"/>
      <c r="C78" s="92"/>
      <c r="D78" s="3"/>
      <c r="E78" s="3"/>
      <c r="F78" s="3"/>
      <c r="G78" s="9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54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</row>
    <row r="79" spans="1:38" s="2" customFormat="1" hidden="1">
      <c r="A79" s="1"/>
      <c r="B79" s="3"/>
      <c r="C79" s="92"/>
      <c r="D79" s="3"/>
      <c r="E79" s="3"/>
      <c r="F79" s="3"/>
      <c r="G79" s="9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54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</row>
    <row r="80" spans="1:38" s="2" customFormat="1" hidden="1">
      <c r="A80" s="1"/>
      <c r="B80" s="3"/>
      <c r="C80" s="92"/>
      <c r="D80" s="3"/>
      <c r="E80" s="3"/>
      <c r="F80" s="3"/>
      <c r="G80" s="9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54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</row>
    <row r="81" spans="1:38" s="2" customFormat="1" ht="9.75" hidden="1" customHeight="1">
      <c r="A81" s="1"/>
      <c r="B81" s="3"/>
      <c r="C81" s="92"/>
      <c r="D81" s="3"/>
      <c r="E81" s="3"/>
      <c r="F81" s="3"/>
      <c r="G81" s="92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54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</row>
    <row r="82" spans="1:38" s="2" customFormat="1" ht="3.75" hidden="1" customHeight="1">
      <c r="A82" s="1"/>
      <c r="B82" s="3"/>
      <c r="C82" s="92"/>
      <c r="D82" s="3"/>
      <c r="E82" s="3"/>
      <c r="F82" s="3"/>
      <c r="G82" s="9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54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</row>
    <row r="83" spans="1:38" s="2" customFormat="1" ht="18" hidden="1" customHeight="1">
      <c r="A83" s="1"/>
      <c r="B83" s="135" t="s">
        <v>37</v>
      </c>
      <c r="C83" s="135"/>
      <c r="D83" s="135" t="s">
        <v>49</v>
      </c>
      <c r="E83" s="135"/>
      <c r="F83" s="135"/>
      <c r="G83" s="135"/>
      <c r="H83" s="135"/>
      <c r="I83" s="135"/>
      <c r="J83" s="135" t="s">
        <v>38</v>
      </c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3"/>
      <c r="V83" s="54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</row>
    <row r="84" spans="1:38" s="2" customFormat="1" ht="4.5" hidden="1" customHeight="1">
      <c r="A84" s="1"/>
      <c r="B84" s="3"/>
      <c r="C84" s="92"/>
      <c r="D84" s="3"/>
      <c r="E84" s="3"/>
      <c r="F84" s="3"/>
      <c r="G84" s="9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54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</row>
    <row r="85" spans="1:38" s="2" customFormat="1" ht="36.75" hidden="1" customHeight="1">
      <c r="A85" s="1"/>
      <c r="B85" s="3"/>
      <c r="C85" s="92"/>
      <c r="D85" s="3"/>
      <c r="E85" s="3"/>
      <c r="F85" s="3"/>
      <c r="G85" s="9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54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</row>
    <row r="86" spans="1:38" ht="38.25" customHeight="1">
      <c r="B86" s="136" t="s">
        <v>60</v>
      </c>
      <c r="C86" s="124"/>
      <c r="D86" s="124"/>
      <c r="E86" s="124"/>
      <c r="F86" s="124"/>
      <c r="G86" s="124"/>
      <c r="H86" s="136" t="s">
        <v>61</v>
      </c>
      <c r="I86" s="136"/>
      <c r="J86" s="136"/>
      <c r="K86" s="136"/>
      <c r="L86" s="136"/>
      <c r="M86" s="136"/>
      <c r="N86" s="137" t="s">
        <v>50</v>
      </c>
      <c r="O86" s="137"/>
      <c r="P86" s="137"/>
      <c r="Q86" s="137"/>
      <c r="R86" s="137"/>
      <c r="S86" s="137"/>
      <c r="T86" s="137"/>
      <c r="U86" s="137"/>
    </row>
    <row r="87" spans="1:38">
      <c r="B87" s="30"/>
      <c r="C87" s="102"/>
      <c r="D87" s="46"/>
      <c r="E87" s="47"/>
      <c r="F87" s="47"/>
      <c r="G87" s="96"/>
      <c r="H87" s="48"/>
      <c r="I87" s="49"/>
      <c r="J87" s="49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38">
      <c r="B88" s="124" t="s">
        <v>35</v>
      </c>
      <c r="C88" s="124"/>
      <c r="D88" s="125" t="s">
        <v>36</v>
      </c>
      <c r="E88" s="125"/>
      <c r="F88" s="125"/>
      <c r="G88" s="125"/>
      <c r="H88" s="125"/>
      <c r="I88" s="49"/>
      <c r="J88" s="49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38">
      <c r="B89" s="3"/>
      <c r="D89" s="3"/>
      <c r="E89" s="3"/>
      <c r="F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4" spans="1:38"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 t="s">
        <v>51</v>
      </c>
      <c r="O94" s="134"/>
      <c r="P94" s="134"/>
      <c r="Q94" s="134"/>
      <c r="R94" s="134"/>
      <c r="S94" s="134"/>
      <c r="T94" s="134"/>
      <c r="U94" s="134"/>
    </row>
  </sheetData>
  <sheetProtection formatCells="0" formatColumns="0" formatRows="0" insertColumns="0" insertRows="0" insertHyperlinks="0" deleteColumns="0" deleteRows="0" sort="0" autoFilter="0" pivotTables="0"/>
  <autoFilter ref="A9:AL66">
    <filterColumn colId="3" showButton="0"/>
    <filterColumn colId="12"/>
  </autoFilter>
  <mergeCells count="61">
    <mergeCell ref="N94:U94"/>
    <mergeCell ref="B83:C83"/>
    <mergeCell ref="D83:I83"/>
    <mergeCell ref="J83:T83"/>
    <mergeCell ref="B86:G86"/>
    <mergeCell ref="H86:M86"/>
    <mergeCell ref="N86:U86"/>
    <mergeCell ref="B88:C88"/>
    <mergeCell ref="D88:H88"/>
    <mergeCell ref="B94:D94"/>
    <mergeCell ref="E94:G94"/>
    <mergeCell ref="H94:M94"/>
    <mergeCell ref="G71:O71"/>
    <mergeCell ref="J73:T73"/>
    <mergeCell ref="J74:T74"/>
    <mergeCell ref="B75:H75"/>
    <mergeCell ref="J75:T75"/>
    <mergeCell ref="Z5:AC7"/>
    <mergeCell ref="B77:C77"/>
    <mergeCell ref="D77:H77"/>
    <mergeCell ref="T8:T10"/>
    <mergeCell ref="U8:U10"/>
    <mergeCell ref="B10:G10"/>
    <mergeCell ref="B68:C68"/>
    <mergeCell ref="G69:O69"/>
    <mergeCell ref="G70:O70"/>
    <mergeCell ref="M8:N8"/>
    <mergeCell ref="O8:O9"/>
    <mergeCell ref="P8:P9"/>
    <mergeCell ref="Q8:Q10"/>
    <mergeCell ref="R8:R9"/>
    <mergeCell ref="S8:S9"/>
    <mergeCell ref="G8:G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</mergeCells>
  <conditionalFormatting sqref="H11:P66">
    <cfRule type="cellIs" dxfId="14" priority="4" operator="greaterThan">
      <formula>10</formula>
    </cfRule>
  </conditionalFormatting>
  <conditionalFormatting sqref="C1:C1048576">
    <cfRule type="duplicateValues" dxfId="13" priority="3"/>
  </conditionalFormatting>
  <conditionalFormatting sqref="C11:C66">
    <cfRule type="duplicateValues" dxfId="12" priority="2" stopIfTrue="1"/>
  </conditionalFormatting>
  <dataValidations count="1">
    <dataValidation allowBlank="1" showInputMessage="1" showErrorMessage="1" errorTitle="Không xóa dữ liệu" error="Không xóa dữ liệu" prompt="Không xóa dữ liệu" sqref="D71 AL3:AL9 X3:AK4 W5:AK9 V11:W66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91"/>
  <sheetViews>
    <sheetView view="pageBreakPreview" zoomScale="106" zoomScaleSheetLayoutView="106" workbookViewId="0">
      <pane ySplit="4" topLeftCell="A57" activePane="bottomLeft" state="frozen"/>
      <selection activeCell="W15" sqref="W15"/>
      <selection pane="bottomLeft" activeCell="A64" sqref="A64:XFD100"/>
    </sheetView>
  </sheetViews>
  <sheetFormatPr defaultRowHeight="15.75"/>
  <cols>
    <col min="1" max="1" width="0.125" style="1" customWidth="1"/>
    <col min="2" max="2" width="4" style="1" customWidth="1"/>
    <col min="3" max="3" width="10.625" style="92" customWidth="1"/>
    <col min="4" max="4" width="12.875" style="1" customWidth="1"/>
    <col min="5" max="5" width="7.375" style="1" customWidth="1"/>
    <col min="6" max="6" width="9.375" style="1" hidden="1" customWidth="1"/>
    <col min="7" max="7" width="10.375" style="92" customWidth="1"/>
    <col min="8" max="11" width="3.875" style="1" customWidth="1"/>
    <col min="12" max="12" width="3.25" style="1" customWidth="1"/>
    <col min="13" max="13" width="4.875" style="1" customWidth="1"/>
    <col min="14" max="14" width="7.2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625" style="1" bestFit="1" customWidth="1"/>
    <col min="21" max="21" width="10" style="1" customWidth="1"/>
    <col min="22" max="22" width="6.5" style="54" customWidth="1"/>
    <col min="23" max="38" width="9" style="53"/>
    <col min="39" max="16384" width="9" style="1"/>
  </cols>
  <sheetData>
    <row r="1" spans="2:38" ht="26.25">
      <c r="H1" s="105" t="s">
        <v>52</v>
      </c>
      <c r="I1" s="105"/>
      <c r="J1" s="105"/>
      <c r="K1" s="105"/>
      <c r="L1" s="106" t="s">
        <v>68</v>
      </c>
      <c r="M1" s="106"/>
      <c r="N1" s="106"/>
      <c r="O1" s="106"/>
      <c r="P1" s="106"/>
      <c r="Q1" s="106"/>
      <c r="R1" s="106"/>
      <c r="S1" s="106"/>
      <c r="T1" s="106"/>
    </row>
    <row r="2" spans="2:38" ht="27.75" customHeight="1">
      <c r="B2" s="107" t="s">
        <v>0</v>
      </c>
      <c r="C2" s="107"/>
      <c r="D2" s="107"/>
      <c r="E2" s="107"/>
      <c r="F2" s="107"/>
      <c r="G2" s="107"/>
      <c r="H2" s="108" t="s">
        <v>53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2:38" ht="25.5" customHeight="1">
      <c r="B3" s="109" t="s">
        <v>1</v>
      </c>
      <c r="C3" s="109"/>
      <c r="D3" s="109"/>
      <c r="E3" s="109"/>
      <c r="F3" s="109"/>
      <c r="G3" s="109"/>
      <c r="H3" s="110" t="s">
        <v>54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7"/>
      <c r="D4" s="5"/>
      <c r="E4" s="5"/>
      <c r="F4" s="5"/>
      <c r="G4" s="93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16" t="s">
        <v>2</v>
      </c>
      <c r="C5" s="116"/>
      <c r="D5" s="117" t="s">
        <v>66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5" t="s">
        <v>70</v>
      </c>
      <c r="Q5" s="115"/>
      <c r="R5" s="115"/>
      <c r="S5" s="115"/>
      <c r="T5" s="115"/>
      <c r="U5" s="11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14" t="s">
        <v>3</v>
      </c>
      <c r="C6" s="114"/>
      <c r="D6" s="79"/>
      <c r="G6" s="115" t="s">
        <v>65</v>
      </c>
      <c r="H6" s="115"/>
      <c r="I6" s="115"/>
      <c r="J6" s="115"/>
      <c r="K6" s="115"/>
      <c r="L6" s="115"/>
      <c r="M6" s="115"/>
      <c r="N6" s="115"/>
      <c r="O6" s="115"/>
      <c r="P6" s="115" t="s">
        <v>64</v>
      </c>
      <c r="Q6" s="115"/>
      <c r="R6" s="115"/>
      <c r="S6" s="115"/>
      <c r="T6" s="115"/>
      <c r="U6" s="11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4"/>
      <c r="D7" s="8"/>
      <c r="E7" s="8"/>
      <c r="F7" s="8"/>
      <c r="G7" s="94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03" t="s">
        <v>4</v>
      </c>
      <c r="C8" s="118" t="s">
        <v>5</v>
      </c>
      <c r="D8" s="120" t="s">
        <v>6</v>
      </c>
      <c r="E8" s="121"/>
      <c r="F8" s="103" t="s">
        <v>7</v>
      </c>
      <c r="G8" s="103" t="s">
        <v>8</v>
      </c>
      <c r="H8" s="111" t="s">
        <v>9</v>
      </c>
      <c r="I8" s="111" t="s">
        <v>10</v>
      </c>
      <c r="J8" s="111" t="s">
        <v>11</v>
      </c>
      <c r="K8" s="111" t="s">
        <v>12</v>
      </c>
      <c r="L8" s="112" t="s">
        <v>13</v>
      </c>
      <c r="M8" s="127" t="s">
        <v>55</v>
      </c>
      <c r="N8" s="129"/>
      <c r="O8" s="112" t="s">
        <v>14</v>
      </c>
      <c r="P8" s="112" t="s">
        <v>15</v>
      </c>
      <c r="Q8" s="103" t="s">
        <v>16</v>
      </c>
      <c r="R8" s="112" t="s">
        <v>17</v>
      </c>
      <c r="S8" s="103" t="s">
        <v>18</v>
      </c>
      <c r="T8" s="103" t="s">
        <v>19</v>
      </c>
      <c r="U8" s="103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04"/>
      <c r="C9" s="119"/>
      <c r="D9" s="122"/>
      <c r="E9" s="123"/>
      <c r="F9" s="104"/>
      <c r="G9" s="104"/>
      <c r="H9" s="111"/>
      <c r="I9" s="111"/>
      <c r="J9" s="111"/>
      <c r="K9" s="111"/>
      <c r="L9" s="112"/>
      <c r="M9" s="76" t="s">
        <v>57</v>
      </c>
      <c r="N9" s="76" t="s">
        <v>58</v>
      </c>
      <c r="O9" s="112"/>
      <c r="P9" s="112"/>
      <c r="Q9" s="126"/>
      <c r="R9" s="112"/>
      <c r="S9" s="104"/>
      <c r="T9" s="126"/>
      <c r="U9" s="126"/>
      <c r="V9" s="81"/>
      <c r="W9" s="59" t="str">
        <f>+D5</f>
        <v>Chuyên đề (Báo cáo)</v>
      </c>
      <c r="X9" s="60" t="str">
        <f>+P5</f>
        <v>Nhóm: TEL1404-03</v>
      </c>
      <c r="Y9" s="61">
        <f>+$AH$9+$AJ$9+$AF$9</f>
        <v>53</v>
      </c>
      <c r="Z9" s="55">
        <f>COUNTIF($S$10:$S$123,"Khiển trách")</f>
        <v>0</v>
      </c>
      <c r="AA9" s="55">
        <f>COUNTIF($S$10:$S$123,"Cảnh cáo")</f>
        <v>0</v>
      </c>
      <c r="AB9" s="55">
        <f>COUNTIF($S$10:$S$123,"Đình chỉ thi")</f>
        <v>0</v>
      </c>
      <c r="AC9" s="62">
        <f>+($Z$9+$AA$9+$AB$9)/$Y$9*100%</f>
        <v>0</v>
      </c>
      <c r="AD9" s="55">
        <f>SUM(COUNTIF($S$10:$S$121,"Vắng"),COUNTIF($S$10:$S$121,"Vắng có phép"))</f>
        <v>0</v>
      </c>
      <c r="AE9" s="63">
        <f>+$AD$9/$Y$9</f>
        <v>0</v>
      </c>
      <c r="AF9" s="64">
        <f>COUNTIF($V$10:$V$121,"Thi lại")</f>
        <v>1</v>
      </c>
      <c r="AG9" s="63">
        <f>+$AF$9/$Y$9</f>
        <v>1.8867924528301886E-2</v>
      </c>
      <c r="AH9" s="64">
        <f>COUNTIF($V$10:$V$122,"Học lại")</f>
        <v>52</v>
      </c>
      <c r="AI9" s="63">
        <f>+$AH$9/$Y$9</f>
        <v>0.98113207547169812</v>
      </c>
      <c r="AJ9" s="55">
        <f>COUNTIF($V$11:$V$122,"Đạt")</f>
        <v>0</v>
      </c>
      <c r="AK9" s="62">
        <f>+$AJ$9/$Y$9</f>
        <v>0</v>
      </c>
      <c r="AL9" s="82"/>
    </row>
    <row r="10" spans="2:38" ht="14.25" customHeight="1">
      <c r="B10" s="127" t="s">
        <v>25</v>
      </c>
      <c r="C10" s="128"/>
      <c r="D10" s="128"/>
      <c r="E10" s="128"/>
      <c r="F10" s="128"/>
      <c r="G10" s="12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04"/>
      <c r="R10" s="13"/>
      <c r="S10" s="13"/>
      <c r="T10" s="104"/>
      <c r="U10" s="104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8" t="s">
        <v>456</v>
      </c>
      <c r="D11" s="88" t="s">
        <v>457</v>
      </c>
      <c r="E11" s="89" t="s">
        <v>78</v>
      </c>
      <c r="F11" s="90" t="s">
        <v>458</v>
      </c>
      <c r="G11" s="21" t="s">
        <v>123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63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63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6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8" t="s">
        <v>459</v>
      </c>
      <c r="D12" s="88" t="s">
        <v>460</v>
      </c>
      <c r="E12" s="91" t="s">
        <v>78</v>
      </c>
      <c r="F12" s="90" t="s">
        <v>461</v>
      </c>
      <c r="G12" s="21" t="s">
        <v>105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8" t="s">
        <v>462</v>
      </c>
      <c r="D13" s="88" t="s">
        <v>107</v>
      </c>
      <c r="E13" s="91" t="s">
        <v>463</v>
      </c>
      <c r="F13" s="90" t="s">
        <v>464</v>
      </c>
      <c r="G13" s="21" t="s">
        <v>245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63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63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8" t="s">
        <v>465</v>
      </c>
      <c r="D14" s="88" t="s">
        <v>466</v>
      </c>
      <c r="E14" s="91" t="s">
        <v>467</v>
      </c>
      <c r="F14" s="90" t="s">
        <v>468</v>
      </c>
      <c r="G14" s="21" t="s">
        <v>92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8" t="s">
        <v>469</v>
      </c>
      <c r="D15" s="88" t="s">
        <v>470</v>
      </c>
      <c r="E15" s="91" t="s">
        <v>130</v>
      </c>
      <c r="F15" s="90" t="s">
        <v>471</v>
      </c>
      <c r="G15" s="21" t="s">
        <v>184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8" t="s">
        <v>472</v>
      </c>
      <c r="D16" s="88" t="s">
        <v>473</v>
      </c>
      <c r="E16" s="91" t="s">
        <v>474</v>
      </c>
      <c r="F16" s="90" t="s">
        <v>475</v>
      </c>
      <c r="G16" s="21" t="s">
        <v>105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8" t="s">
        <v>476</v>
      </c>
      <c r="D17" s="88" t="s">
        <v>477</v>
      </c>
      <c r="E17" s="91" t="s">
        <v>144</v>
      </c>
      <c r="F17" s="90" t="s">
        <v>478</v>
      </c>
      <c r="G17" s="21" t="s">
        <v>80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8" t="s">
        <v>479</v>
      </c>
      <c r="D18" s="88" t="s">
        <v>98</v>
      </c>
      <c r="E18" s="91" t="s">
        <v>480</v>
      </c>
      <c r="F18" s="90" t="s">
        <v>481</v>
      </c>
      <c r="G18" s="21" t="s">
        <v>87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8" t="s">
        <v>482</v>
      </c>
      <c r="D19" s="88" t="s">
        <v>483</v>
      </c>
      <c r="E19" s="91" t="s">
        <v>484</v>
      </c>
      <c r="F19" s="90" t="s">
        <v>485</v>
      </c>
      <c r="G19" s="21" t="s">
        <v>87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8" t="s">
        <v>486</v>
      </c>
      <c r="D20" s="88" t="s">
        <v>487</v>
      </c>
      <c r="E20" s="91" t="s">
        <v>488</v>
      </c>
      <c r="F20" s="90" t="s">
        <v>489</v>
      </c>
      <c r="G20" s="21" t="s">
        <v>92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8" t="s">
        <v>490</v>
      </c>
      <c r="D21" s="88" t="s">
        <v>491</v>
      </c>
      <c r="E21" s="91" t="s">
        <v>492</v>
      </c>
      <c r="F21" s="90" t="s">
        <v>493</v>
      </c>
      <c r="G21" s="21" t="s">
        <v>92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8" t="s">
        <v>494</v>
      </c>
      <c r="D22" s="88" t="s">
        <v>134</v>
      </c>
      <c r="E22" s="91" t="s">
        <v>315</v>
      </c>
      <c r="F22" s="90" t="s">
        <v>495</v>
      </c>
      <c r="G22" s="21" t="s">
        <v>110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8" t="s">
        <v>496</v>
      </c>
      <c r="D23" s="88" t="s">
        <v>497</v>
      </c>
      <c r="E23" s="91" t="s">
        <v>498</v>
      </c>
      <c r="F23" s="90" t="s">
        <v>499</v>
      </c>
      <c r="G23" s="21" t="s">
        <v>110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8" t="s">
        <v>500</v>
      </c>
      <c r="D24" s="88" t="s">
        <v>501</v>
      </c>
      <c r="E24" s="91" t="s">
        <v>321</v>
      </c>
      <c r="F24" s="90" t="s">
        <v>502</v>
      </c>
      <c r="G24" s="21" t="s">
        <v>245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8" t="s">
        <v>503</v>
      </c>
      <c r="D25" s="88" t="s">
        <v>504</v>
      </c>
      <c r="E25" s="91" t="s">
        <v>505</v>
      </c>
      <c r="F25" s="90" t="s">
        <v>506</v>
      </c>
      <c r="G25" s="21" t="s">
        <v>245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8" t="s">
        <v>507</v>
      </c>
      <c r="D26" s="88" t="s">
        <v>192</v>
      </c>
      <c r="E26" s="91" t="s">
        <v>193</v>
      </c>
      <c r="F26" s="90" t="s">
        <v>508</v>
      </c>
      <c r="G26" s="21" t="s">
        <v>87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8" t="s">
        <v>509</v>
      </c>
      <c r="D27" s="88" t="s">
        <v>510</v>
      </c>
      <c r="E27" s="91" t="s">
        <v>511</v>
      </c>
      <c r="F27" s="90" t="s">
        <v>196</v>
      </c>
      <c r="G27" s="21" t="s">
        <v>123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8" t="s">
        <v>512</v>
      </c>
      <c r="D28" s="88" t="s">
        <v>423</v>
      </c>
      <c r="E28" s="91" t="s">
        <v>203</v>
      </c>
      <c r="F28" s="90" t="s">
        <v>513</v>
      </c>
      <c r="G28" s="21" t="s">
        <v>87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8" t="s">
        <v>514</v>
      </c>
      <c r="D29" s="88" t="s">
        <v>515</v>
      </c>
      <c r="E29" s="91" t="s">
        <v>431</v>
      </c>
      <c r="F29" s="90" t="s">
        <v>516</v>
      </c>
      <c r="G29" s="21" t="s">
        <v>92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8" t="s">
        <v>517</v>
      </c>
      <c r="D30" s="88" t="s">
        <v>518</v>
      </c>
      <c r="E30" s="91" t="s">
        <v>345</v>
      </c>
      <c r="F30" s="90" t="s">
        <v>519</v>
      </c>
      <c r="G30" s="21" t="s">
        <v>184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8" t="s">
        <v>520</v>
      </c>
      <c r="D31" s="88" t="s">
        <v>94</v>
      </c>
      <c r="E31" s="91" t="s">
        <v>345</v>
      </c>
      <c r="F31" s="90" t="s">
        <v>521</v>
      </c>
      <c r="G31" s="21" t="s">
        <v>105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8" t="s">
        <v>522</v>
      </c>
      <c r="D32" s="88" t="s">
        <v>230</v>
      </c>
      <c r="E32" s="91" t="s">
        <v>523</v>
      </c>
      <c r="F32" s="90" t="s">
        <v>524</v>
      </c>
      <c r="G32" s="21" t="s">
        <v>105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2:38" ht="18.75" customHeight="1">
      <c r="B33" s="20">
        <v>23</v>
      </c>
      <c r="C33" s="98" t="s">
        <v>525</v>
      </c>
      <c r="D33" s="88" t="s">
        <v>94</v>
      </c>
      <c r="E33" s="91" t="s">
        <v>220</v>
      </c>
      <c r="F33" s="90" t="s">
        <v>526</v>
      </c>
      <c r="G33" s="21" t="s">
        <v>527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Thi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2:38" ht="18.75" customHeight="1">
      <c r="B34" s="20">
        <v>24</v>
      </c>
      <c r="C34" s="98" t="s">
        <v>528</v>
      </c>
      <c r="D34" s="88" t="s">
        <v>529</v>
      </c>
      <c r="E34" s="91" t="s">
        <v>227</v>
      </c>
      <c r="F34" s="90" t="s">
        <v>530</v>
      </c>
      <c r="G34" s="21" t="s">
        <v>92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2:38" ht="18.75" customHeight="1">
      <c r="B35" s="20">
        <v>25</v>
      </c>
      <c r="C35" s="98" t="s">
        <v>531</v>
      </c>
      <c r="D35" s="88" t="s">
        <v>230</v>
      </c>
      <c r="E35" s="91" t="s">
        <v>227</v>
      </c>
      <c r="F35" s="90" t="s">
        <v>532</v>
      </c>
      <c r="G35" s="21" t="s">
        <v>184</v>
      </c>
      <c r="H35" s="22" t="s">
        <v>26</v>
      </c>
      <c r="I35" s="22" t="s">
        <v>26</v>
      </c>
      <c r="J35" s="22" t="s">
        <v>26</v>
      </c>
      <c r="K35" s="22" t="s">
        <v>26</v>
      </c>
      <c r="L35" s="29"/>
      <c r="M35" s="29"/>
      <c r="N35" s="29"/>
      <c r="O35" s="29"/>
      <c r="P35" s="24"/>
      <c r="Q35" s="25">
        <f t="shared" si="0"/>
        <v>0</v>
      </c>
      <c r="R35" s="26" t="str">
        <f t="shared" si="3"/>
        <v>F</v>
      </c>
      <c r="S35" s="27" t="str">
        <f t="shared" si="1"/>
        <v>Kém</v>
      </c>
      <c r="T35" s="28" t="str">
        <f t="shared" si="4"/>
        <v/>
      </c>
      <c r="U35" s="85"/>
      <c r="V35" s="84" t="str">
        <f t="shared" si="2"/>
        <v>Học lại</v>
      </c>
      <c r="W35" s="66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2"/>
    </row>
    <row r="36" spans="2:38" ht="18.75" customHeight="1">
      <c r="B36" s="20">
        <v>26</v>
      </c>
      <c r="C36" s="98" t="s">
        <v>533</v>
      </c>
      <c r="D36" s="88" t="s">
        <v>82</v>
      </c>
      <c r="E36" s="91" t="s">
        <v>534</v>
      </c>
      <c r="F36" s="90" t="s">
        <v>535</v>
      </c>
      <c r="G36" s="21" t="s">
        <v>80</v>
      </c>
      <c r="H36" s="22" t="s">
        <v>26</v>
      </c>
      <c r="I36" s="22" t="s">
        <v>26</v>
      </c>
      <c r="J36" s="22" t="s">
        <v>26</v>
      </c>
      <c r="K36" s="22" t="s">
        <v>26</v>
      </c>
      <c r="L36" s="29"/>
      <c r="M36" s="29"/>
      <c r="N36" s="29"/>
      <c r="O36" s="29"/>
      <c r="P36" s="24"/>
      <c r="Q36" s="25">
        <f t="shared" si="0"/>
        <v>0</v>
      </c>
      <c r="R36" s="26" t="str">
        <f t="shared" si="3"/>
        <v>F</v>
      </c>
      <c r="S36" s="27" t="str">
        <f t="shared" si="1"/>
        <v>Kém</v>
      </c>
      <c r="T36" s="28" t="str">
        <f t="shared" si="4"/>
        <v/>
      </c>
      <c r="U36" s="85"/>
      <c r="V36" s="84" t="str">
        <f t="shared" si="2"/>
        <v>Học lại</v>
      </c>
      <c r="W36" s="66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2"/>
    </row>
    <row r="37" spans="2:38" ht="18.75" customHeight="1">
      <c r="B37" s="20">
        <v>27</v>
      </c>
      <c r="C37" s="98" t="s">
        <v>536</v>
      </c>
      <c r="D37" s="88" t="s">
        <v>94</v>
      </c>
      <c r="E37" s="91" t="s">
        <v>534</v>
      </c>
      <c r="F37" s="90" t="s">
        <v>537</v>
      </c>
      <c r="G37" s="21" t="s">
        <v>87</v>
      </c>
      <c r="H37" s="22" t="s">
        <v>26</v>
      </c>
      <c r="I37" s="22" t="s">
        <v>26</v>
      </c>
      <c r="J37" s="22" t="s">
        <v>26</v>
      </c>
      <c r="K37" s="22" t="s">
        <v>26</v>
      </c>
      <c r="L37" s="29"/>
      <c r="M37" s="29"/>
      <c r="N37" s="29"/>
      <c r="O37" s="29"/>
      <c r="P37" s="24"/>
      <c r="Q37" s="25">
        <f t="shared" si="0"/>
        <v>0</v>
      </c>
      <c r="R37" s="26" t="str">
        <f t="shared" si="3"/>
        <v>F</v>
      </c>
      <c r="S37" s="27" t="str">
        <f t="shared" si="1"/>
        <v>Kém</v>
      </c>
      <c r="T37" s="28" t="str">
        <f t="shared" si="4"/>
        <v/>
      </c>
      <c r="U37" s="85"/>
      <c r="V37" s="84" t="str">
        <f t="shared" si="2"/>
        <v>Học lại</v>
      </c>
      <c r="W37" s="66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2"/>
    </row>
    <row r="38" spans="2:38" ht="18.75" customHeight="1">
      <c r="B38" s="20">
        <v>28</v>
      </c>
      <c r="C38" s="98" t="s">
        <v>538</v>
      </c>
      <c r="D38" s="88" t="s">
        <v>539</v>
      </c>
      <c r="E38" s="91" t="s">
        <v>540</v>
      </c>
      <c r="F38" s="90" t="s">
        <v>541</v>
      </c>
      <c r="G38" s="21" t="s">
        <v>245</v>
      </c>
      <c r="H38" s="22" t="s">
        <v>26</v>
      </c>
      <c r="I38" s="22" t="s">
        <v>26</v>
      </c>
      <c r="J38" s="22" t="s">
        <v>26</v>
      </c>
      <c r="K38" s="22" t="s">
        <v>26</v>
      </c>
      <c r="L38" s="29"/>
      <c r="M38" s="29"/>
      <c r="N38" s="29"/>
      <c r="O38" s="29"/>
      <c r="P38" s="24"/>
      <c r="Q38" s="25">
        <f t="shared" si="0"/>
        <v>0</v>
      </c>
      <c r="R38" s="26" t="str">
        <f t="shared" si="3"/>
        <v>F</v>
      </c>
      <c r="S38" s="27" t="str">
        <f t="shared" si="1"/>
        <v>Kém</v>
      </c>
      <c r="T38" s="28" t="str">
        <f t="shared" si="4"/>
        <v/>
      </c>
      <c r="U38" s="85"/>
      <c r="V38" s="84" t="str">
        <f t="shared" si="2"/>
        <v>Học lại</v>
      </c>
      <c r="W38" s="66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2"/>
    </row>
    <row r="39" spans="2:38" ht="18.75" customHeight="1">
      <c r="B39" s="20">
        <v>29</v>
      </c>
      <c r="C39" s="98" t="s">
        <v>542</v>
      </c>
      <c r="D39" s="88" t="s">
        <v>543</v>
      </c>
      <c r="E39" s="91" t="s">
        <v>544</v>
      </c>
      <c r="F39" s="90" t="s">
        <v>545</v>
      </c>
      <c r="G39" s="21" t="s">
        <v>110</v>
      </c>
      <c r="H39" s="22" t="s">
        <v>26</v>
      </c>
      <c r="I39" s="22" t="s">
        <v>26</v>
      </c>
      <c r="J39" s="22" t="s">
        <v>26</v>
      </c>
      <c r="K39" s="22" t="s">
        <v>26</v>
      </c>
      <c r="L39" s="29"/>
      <c r="M39" s="29"/>
      <c r="N39" s="29"/>
      <c r="O39" s="29"/>
      <c r="P39" s="24"/>
      <c r="Q39" s="25">
        <f t="shared" si="0"/>
        <v>0</v>
      </c>
      <c r="R39" s="26" t="str">
        <f t="shared" si="3"/>
        <v>F</v>
      </c>
      <c r="S39" s="27" t="str">
        <f t="shared" si="1"/>
        <v>Kém</v>
      </c>
      <c r="T39" s="28" t="str">
        <f t="shared" si="4"/>
        <v/>
      </c>
      <c r="U39" s="85"/>
      <c r="V39" s="84" t="str">
        <f t="shared" si="2"/>
        <v>Học lại</v>
      </c>
      <c r="W39" s="66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2"/>
    </row>
    <row r="40" spans="2:38" ht="18.75" customHeight="1">
      <c r="B40" s="20">
        <v>30</v>
      </c>
      <c r="C40" s="98" t="s">
        <v>546</v>
      </c>
      <c r="D40" s="88" t="s">
        <v>547</v>
      </c>
      <c r="E40" s="91" t="s">
        <v>548</v>
      </c>
      <c r="F40" s="90" t="s">
        <v>549</v>
      </c>
      <c r="G40" s="21" t="s">
        <v>87</v>
      </c>
      <c r="H40" s="22" t="s">
        <v>26</v>
      </c>
      <c r="I40" s="22" t="s">
        <v>26</v>
      </c>
      <c r="J40" s="22" t="s">
        <v>26</v>
      </c>
      <c r="K40" s="22" t="s">
        <v>26</v>
      </c>
      <c r="L40" s="29"/>
      <c r="M40" s="29"/>
      <c r="N40" s="29"/>
      <c r="O40" s="29"/>
      <c r="P40" s="24"/>
      <c r="Q40" s="25">
        <f t="shared" si="0"/>
        <v>0</v>
      </c>
      <c r="R40" s="26" t="str">
        <f t="shared" si="3"/>
        <v>F</v>
      </c>
      <c r="S40" s="27" t="str">
        <f t="shared" si="1"/>
        <v>Kém</v>
      </c>
      <c r="T40" s="28" t="str">
        <f t="shared" si="4"/>
        <v/>
      </c>
      <c r="U40" s="85"/>
      <c r="V40" s="84" t="str">
        <f t="shared" si="2"/>
        <v>Học lại</v>
      </c>
      <c r="W40" s="66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2"/>
    </row>
    <row r="41" spans="2:38" ht="18.75" customHeight="1">
      <c r="B41" s="20">
        <v>31</v>
      </c>
      <c r="C41" s="98" t="s">
        <v>550</v>
      </c>
      <c r="D41" s="88" t="s">
        <v>551</v>
      </c>
      <c r="E41" s="91" t="s">
        <v>366</v>
      </c>
      <c r="F41" s="90" t="s">
        <v>552</v>
      </c>
      <c r="G41" s="21" t="s">
        <v>110</v>
      </c>
      <c r="H41" s="22" t="s">
        <v>26</v>
      </c>
      <c r="I41" s="22" t="s">
        <v>26</v>
      </c>
      <c r="J41" s="22" t="s">
        <v>26</v>
      </c>
      <c r="K41" s="22" t="s">
        <v>26</v>
      </c>
      <c r="L41" s="29"/>
      <c r="M41" s="29"/>
      <c r="N41" s="29"/>
      <c r="O41" s="29"/>
      <c r="P41" s="24"/>
      <c r="Q41" s="25">
        <f t="shared" si="0"/>
        <v>0</v>
      </c>
      <c r="R41" s="26" t="str">
        <f t="shared" si="3"/>
        <v>F</v>
      </c>
      <c r="S41" s="27" t="str">
        <f t="shared" si="1"/>
        <v>Kém</v>
      </c>
      <c r="T41" s="28" t="str">
        <f t="shared" si="4"/>
        <v/>
      </c>
      <c r="U41" s="85"/>
      <c r="V41" s="84" t="str">
        <f t="shared" si="2"/>
        <v>Học lại</v>
      </c>
      <c r="W41" s="66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2"/>
    </row>
    <row r="42" spans="2:38" ht="18.75" customHeight="1">
      <c r="B42" s="20">
        <v>32</v>
      </c>
      <c r="C42" s="98" t="s">
        <v>553</v>
      </c>
      <c r="D42" s="88" t="s">
        <v>554</v>
      </c>
      <c r="E42" s="91" t="s">
        <v>555</v>
      </c>
      <c r="F42" s="90" t="s">
        <v>556</v>
      </c>
      <c r="G42" s="21" t="s">
        <v>105</v>
      </c>
      <c r="H42" s="22" t="s">
        <v>26</v>
      </c>
      <c r="I42" s="22" t="s">
        <v>26</v>
      </c>
      <c r="J42" s="22" t="s">
        <v>26</v>
      </c>
      <c r="K42" s="22" t="s">
        <v>26</v>
      </c>
      <c r="L42" s="29"/>
      <c r="M42" s="29"/>
      <c r="N42" s="29"/>
      <c r="O42" s="29"/>
      <c r="P42" s="24"/>
      <c r="Q42" s="25">
        <f t="shared" si="0"/>
        <v>0</v>
      </c>
      <c r="R42" s="26" t="str">
        <f t="shared" si="3"/>
        <v>F</v>
      </c>
      <c r="S42" s="27" t="str">
        <f t="shared" si="1"/>
        <v>Kém</v>
      </c>
      <c r="T42" s="28" t="str">
        <f t="shared" si="4"/>
        <v/>
      </c>
      <c r="U42" s="85"/>
      <c r="V42" s="84" t="str">
        <f t="shared" si="2"/>
        <v>Học lại</v>
      </c>
      <c r="W42" s="66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2"/>
    </row>
    <row r="43" spans="2:38" ht="18.75" customHeight="1">
      <c r="B43" s="20">
        <v>33</v>
      </c>
      <c r="C43" s="98" t="s">
        <v>557</v>
      </c>
      <c r="D43" s="88" t="s">
        <v>558</v>
      </c>
      <c r="E43" s="91" t="s">
        <v>559</v>
      </c>
      <c r="F43" s="90" t="s">
        <v>560</v>
      </c>
      <c r="G43" s="21" t="s">
        <v>92</v>
      </c>
      <c r="H43" s="22" t="s">
        <v>26</v>
      </c>
      <c r="I43" s="22" t="s">
        <v>26</v>
      </c>
      <c r="J43" s="22" t="s">
        <v>26</v>
      </c>
      <c r="K43" s="22" t="s">
        <v>26</v>
      </c>
      <c r="L43" s="29"/>
      <c r="M43" s="29"/>
      <c r="N43" s="29"/>
      <c r="O43" s="29"/>
      <c r="P43" s="24"/>
      <c r="Q43" s="25">
        <f t="shared" si="0"/>
        <v>0</v>
      </c>
      <c r="R43" s="26" t="str">
        <f t="shared" si="3"/>
        <v>F</v>
      </c>
      <c r="S43" s="27" t="str">
        <f t="shared" si="1"/>
        <v>Kém</v>
      </c>
      <c r="T43" s="28" t="str">
        <f t="shared" si="4"/>
        <v/>
      </c>
      <c r="U43" s="85"/>
      <c r="V43" s="84" t="str">
        <f t="shared" si="2"/>
        <v>Học lại</v>
      </c>
      <c r="W43" s="66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2"/>
    </row>
    <row r="44" spans="2:38" ht="18.75" customHeight="1">
      <c r="B44" s="20">
        <v>34</v>
      </c>
      <c r="C44" s="98" t="s">
        <v>561</v>
      </c>
      <c r="D44" s="88" t="s">
        <v>562</v>
      </c>
      <c r="E44" s="91" t="s">
        <v>563</v>
      </c>
      <c r="F44" s="90" t="s">
        <v>564</v>
      </c>
      <c r="G44" s="21" t="s">
        <v>184</v>
      </c>
      <c r="H44" s="22" t="s">
        <v>26</v>
      </c>
      <c r="I44" s="22" t="s">
        <v>26</v>
      </c>
      <c r="J44" s="22" t="s">
        <v>26</v>
      </c>
      <c r="K44" s="22" t="s">
        <v>26</v>
      </c>
      <c r="L44" s="29"/>
      <c r="M44" s="29"/>
      <c r="N44" s="29"/>
      <c r="O44" s="29"/>
      <c r="P44" s="24"/>
      <c r="Q44" s="25">
        <f t="shared" si="0"/>
        <v>0</v>
      </c>
      <c r="R44" s="26" t="str">
        <f t="shared" si="3"/>
        <v>F</v>
      </c>
      <c r="S44" s="27" t="str">
        <f t="shared" si="1"/>
        <v>Kém</v>
      </c>
      <c r="T44" s="28" t="str">
        <f t="shared" si="4"/>
        <v/>
      </c>
      <c r="U44" s="85"/>
      <c r="V44" s="84" t="str">
        <f t="shared" si="2"/>
        <v>Học lại</v>
      </c>
      <c r="W44" s="66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2"/>
    </row>
    <row r="45" spans="2:38" ht="18.75" customHeight="1">
      <c r="B45" s="20">
        <v>35</v>
      </c>
      <c r="C45" s="98" t="s">
        <v>565</v>
      </c>
      <c r="D45" s="88" t="s">
        <v>94</v>
      </c>
      <c r="E45" s="91" t="s">
        <v>566</v>
      </c>
      <c r="F45" s="90" t="s">
        <v>513</v>
      </c>
      <c r="G45" s="21" t="s">
        <v>184</v>
      </c>
      <c r="H45" s="22" t="s">
        <v>26</v>
      </c>
      <c r="I45" s="22" t="s">
        <v>26</v>
      </c>
      <c r="J45" s="22" t="s">
        <v>26</v>
      </c>
      <c r="K45" s="22" t="s">
        <v>26</v>
      </c>
      <c r="L45" s="29"/>
      <c r="M45" s="29"/>
      <c r="N45" s="29"/>
      <c r="O45" s="29"/>
      <c r="P45" s="24"/>
      <c r="Q45" s="25">
        <f t="shared" si="0"/>
        <v>0</v>
      </c>
      <c r="R45" s="26" t="str">
        <f t="shared" si="3"/>
        <v>F</v>
      </c>
      <c r="S45" s="27" t="str">
        <f t="shared" si="1"/>
        <v>Kém</v>
      </c>
      <c r="T45" s="28" t="str">
        <f t="shared" si="4"/>
        <v/>
      </c>
      <c r="U45" s="85"/>
      <c r="V45" s="84" t="str">
        <f t="shared" si="2"/>
        <v>Học lại</v>
      </c>
      <c r="W45" s="66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2"/>
    </row>
    <row r="46" spans="2:38" ht="18.75" customHeight="1">
      <c r="B46" s="20">
        <v>36</v>
      </c>
      <c r="C46" s="98" t="s">
        <v>567</v>
      </c>
      <c r="D46" s="88" t="s">
        <v>568</v>
      </c>
      <c r="E46" s="91" t="s">
        <v>374</v>
      </c>
      <c r="F46" s="90" t="s">
        <v>569</v>
      </c>
      <c r="G46" s="21" t="s">
        <v>87</v>
      </c>
      <c r="H46" s="22" t="s">
        <v>26</v>
      </c>
      <c r="I46" s="22" t="s">
        <v>26</v>
      </c>
      <c r="J46" s="22" t="s">
        <v>26</v>
      </c>
      <c r="K46" s="22" t="s">
        <v>26</v>
      </c>
      <c r="L46" s="29"/>
      <c r="M46" s="29"/>
      <c r="N46" s="29"/>
      <c r="O46" s="29"/>
      <c r="P46" s="24"/>
      <c r="Q46" s="25">
        <f t="shared" si="0"/>
        <v>0</v>
      </c>
      <c r="R46" s="26" t="str">
        <f t="shared" si="3"/>
        <v>F</v>
      </c>
      <c r="S46" s="27" t="str">
        <f t="shared" si="1"/>
        <v>Kém</v>
      </c>
      <c r="T46" s="28" t="str">
        <f t="shared" si="4"/>
        <v/>
      </c>
      <c r="U46" s="85"/>
      <c r="V46" s="84" t="str">
        <f t="shared" si="2"/>
        <v>Học lại</v>
      </c>
      <c r="W46" s="66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2"/>
    </row>
    <row r="47" spans="2:38" ht="18.75" customHeight="1">
      <c r="B47" s="20">
        <v>37</v>
      </c>
      <c r="C47" s="98" t="s">
        <v>570</v>
      </c>
      <c r="D47" s="88" t="s">
        <v>571</v>
      </c>
      <c r="E47" s="91" t="s">
        <v>572</v>
      </c>
      <c r="F47" s="90" t="s">
        <v>573</v>
      </c>
      <c r="G47" s="21" t="s">
        <v>105</v>
      </c>
      <c r="H47" s="22" t="s">
        <v>26</v>
      </c>
      <c r="I47" s="22" t="s">
        <v>26</v>
      </c>
      <c r="J47" s="22" t="s">
        <v>26</v>
      </c>
      <c r="K47" s="22" t="s">
        <v>26</v>
      </c>
      <c r="L47" s="29"/>
      <c r="M47" s="29"/>
      <c r="N47" s="29"/>
      <c r="O47" s="29"/>
      <c r="P47" s="24"/>
      <c r="Q47" s="25">
        <f t="shared" si="0"/>
        <v>0</v>
      </c>
      <c r="R47" s="26" t="str">
        <f t="shared" si="3"/>
        <v>F</v>
      </c>
      <c r="S47" s="27" t="str">
        <f t="shared" si="1"/>
        <v>Kém</v>
      </c>
      <c r="T47" s="28" t="str">
        <f t="shared" si="4"/>
        <v/>
      </c>
      <c r="U47" s="85"/>
      <c r="V47" s="84" t="str">
        <f t="shared" si="2"/>
        <v>Học lại</v>
      </c>
      <c r="W47" s="66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2"/>
    </row>
    <row r="48" spans="2:38" ht="18.75" customHeight="1">
      <c r="B48" s="20">
        <v>38</v>
      </c>
      <c r="C48" s="98" t="s">
        <v>574</v>
      </c>
      <c r="D48" s="88" t="s">
        <v>575</v>
      </c>
      <c r="E48" s="91" t="s">
        <v>572</v>
      </c>
      <c r="F48" s="90" t="s">
        <v>576</v>
      </c>
      <c r="G48" s="21" t="s">
        <v>105</v>
      </c>
      <c r="H48" s="22" t="s">
        <v>26</v>
      </c>
      <c r="I48" s="22" t="s">
        <v>26</v>
      </c>
      <c r="J48" s="22" t="s">
        <v>26</v>
      </c>
      <c r="K48" s="22" t="s">
        <v>26</v>
      </c>
      <c r="L48" s="29"/>
      <c r="M48" s="29"/>
      <c r="N48" s="29"/>
      <c r="O48" s="29"/>
      <c r="P48" s="24"/>
      <c r="Q48" s="25">
        <f t="shared" si="0"/>
        <v>0</v>
      </c>
      <c r="R48" s="26" t="str">
        <f t="shared" si="3"/>
        <v>F</v>
      </c>
      <c r="S48" s="27" t="str">
        <f t="shared" si="1"/>
        <v>Kém</v>
      </c>
      <c r="T48" s="28" t="str">
        <f t="shared" si="4"/>
        <v/>
      </c>
      <c r="U48" s="85"/>
      <c r="V48" s="84" t="str">
        <f t="shared" si="2"/>
        <v>Học lại</v>
      </c>
      <c r="W48" s="66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2"/>
    </row>
    <row r="49" spans="1:38" ht="18.75" customHeight="1">
      <c r="B49" s="20">
        <v>39</v>
      </c>
      <c r="C49" s="98" t="s">
        <v>577</v>
      </c>
      <c r="D49" s="88" t="s">
        <v>578</v>
      </c>
      <c r="E49" s="91" t="s">
        <v>451</v>
      </c>
      <c r="F49" s="90" t="s">
        <v>579</v>
      </c>
      <c r="G49" s="21" t="s">
        <v>184</v>
      </c>
      <c r="H49" s="22" t="s">
        <v>26</v>
      </c>
      <c r="I49" s="22" t="s">
        <v>26</v>
      </c>
      <c r="J49" s="22" t="s">
        <v>26</v>
      </c>
      <c r="K49" s="22" t="s">
        <v>26</v>
      </c>
      <c r="L49" s="29"/>
      <c r="M49" s="29"/>
      <c r="N49" s="29"/>
      <c r="O49" s="29"/>
      <c r="P49" s="24"/>
      <c r="Q49" s="25">
        <f t="shared" si="0"/>
        <v>0</v>
      </c>
      <c r="R49" s="26" t="str">
        <f t="shared" si="3"/>
        <v>F</v>
      </c>
      <c r="S49" s="27" t="str">
        <f t="shared" si="1"/>
        <v>Kém</v>
      </c>
      <c r="T49" s="28" t="str">
        <f t="shared" si="4"/>
        <v/>
      </c>
      <c r="U49" s="85"/>
      <c r="V49" s="84" t="str">
        <f t="shared" si="2"/>
        <v>Học lại</v>
      </c>
      <c r="W49" s="66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2"/>
    </row>
    <row r="50" spans="1:38" ht="18.75" customHeight="1">
      <c r="B50" s="20">
        <v>40</v>
      </c>
      <c r="C50" s="98" t="s">
        <v>580</v>
      </c>
      <c r="D50" s="88" t="s">
        <v>401</v>
      </c>
      <c r="E50" s="91" t="s">
        <v>581</v>
      </c>
      <c r="F50" s="90" t="s">
        <v>582</v>
      </c>
      <c r="G50" s="21" t="s">
        <v>105</v>
      </c>
      <c r="H50" s="22" t="s">
        <v>26</v>
      </c>
      <c r="I50" s="22" t="s">
        <v>26</v>
      </c>
      <c r="J50" s="22" t="s">
        <v>26</v>
      </c>
      <c r="K50" s="22" t="s">
        <v>26</v>
      </c>
      <c r="L50" s="29"/>
      <c r="M50" s="29"/>
      <c r="N50" s="29"/>
      <c r="O50" s="29"/>
      <c r="P50" s="24"/>
      <c r="Q50" s="25">
        <f t="shared" si="0"/>
        <v>0</v>
      </c>
      <c r="R50" s="26" t="str">
        <f t="shared" si="3"/>
        <v>F</v>
      </c>
      <c r="S50" s="27" t="str">
        <f t="shared" si="1"/>
        <v>Kém</v>
      </c>
      <c r="T50" s="28" t="str">
        <f t="shared" si="4"/>
        <v/>
      </c>
      <c r="U50" s="85"/>
      <c r="V50" s="84" t="str">
        <f t="shared" si="2"/>
        <v>Học lại</v>
      </c>
      <c r="W50" s="66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2"/>
    </row>
    <row r="51" spans="1:38" ht="18.75" customHeight="1">
      <c r="B51" s="20">
        <v>41</v>
      </c>
      <c r="C51" s="98" t="s">
        <v>583</v>
      </c>
      <c r="D51" s="88" t="s">
        <v>237</v>
      </c>
      <c r="E51" s="91" t="s">
        <v>381</v>
      </c>
      <c r="F51" s="90" t="s">
        <v>584</v>
      </c>
      <c r="G51" s="21" t="s">
        <v>184</v>
      </c>
      <c r="H51" s="22" t="s">
        <v>26</v>
      </c>
      <c r="I51" s="22" t="s">
        <v>26</v>
      </c>
      <c r="J51" s="22" t="s">
        <v>26</v>
      </c>
      <c r="K51" s="22" t="s">
        <v>26</v>
      </c>
      <c r="L51" s="29"/>
      <c r="M51" s="29"/>
      <c r="N51" s="29"/>
      <c r="O51" s="29"/>
      <c r="P51" s="24"/>
      <c r="Q51" s="25">
        <f t="shared" si="0"/>
        <v>0</v>
      </c>
      <c r="R51" s="26" t="str">
        <f t="shared" si="3"/>
        <v>F</v>
      </c>
      <c r="S51" s="27" t="str">
        <f t="shared" si="1"/>
        <v>Kém</v>
      </c>
      <c r="T51" s="28" t="str">
        <f t="shared" si="4"/>
        <v/>
      </c>
      <c r="U51" s="85"/>
      <c r="V51" s="84" t="str">
        <f t="shared" si="2"/>
        <v>Học lại</v>
      </c>
      <c r="W51" s="66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2"/>
    </row>
    <row r="52" spans="1:38" ht="18.75" customHeight="1">
      <c r="B52" s="20">
        <v>42</v>
      </c>
      <c r="C52" s="98" t="s">
        <v>585</v>
      </c>
      <c r="D52" s="88" t="s">
        <v>586</v>
      </c>
      <c r="E52" s="91" t="s">
        <v>385</v>
      </c>
      <c r="F52" s="90" t="s">
        <v>587</v>
      </c>
      <c r="G52" s="21" t="s">
        <v>105</v>
      </c>
      <c r="H52" s="22" t="s">
        <v>26</v>
      </c>
      <c r="I52" s="22" t="s">
        <v>26</v>
      </c>
      <c r="J52" s="22" t="s">
        <v>26</v>
      </c>
      <c r="K52" s="22" t="s">
        <v>26</v>
      </c>
      <c r="L52" s="29"/>
      <c r="M52" s="29"/>
      <c r="N52" s="29"/>
      <c r="O52" s="29"/>
      <c r="P52" s="24"/>
      <c r="Q52" s="25">
        <f t="shared" si="0"/>
        <v>0</v>
      </c>
      <c r="R52" s="26" t="str">
        <f t="shared" si="3"/>
        <v>F</v>
      </c>
      <c r="S52" s="27" t="str">
        <f t="shared" si="1"/>
        <v>Kém</v>
      </c>
      <c r="T52" s="28" t="str">
        <f t="shared" si="4"/>
        <v/>
      </c>
      <c r="U52" s="85"/>
      <c r="V52" s="84" t="str">
        <f t="shared" si="2"/>
        <v>Học lại</v>
      </c>
      <c r="W52" s="66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2"/>
    </row>
    <row r="53" spans="1:38" ht="18.75" customHeight="1">
      <c r="B53" s="20">
        <v>43</v>
      </c>
      <c r="C53" s="98" t="s">
        <v>588</v>
      </c>
      <c r="D53" s="88" t="s">
        <v>589</v>
      </c>
      <c r="E53" s="91" t="s">
        <v>385</v>
      </c>
      <c r="F53" s="90" t="s">
        <v>590</v>
      </c>
      <c r="G53" s="21" t="s">
        <v>245</v>
      </c>
      <c r="H53" s="22" t="s">
        <v>26</v>
      </c>
      <c r="I53" s="22" t="s">
        <v>26</v>
      </c>
      <c r="J53" s="22" t="s">
        <v>26</v>
      </c>
      <c r="K53" s="22" t="s">
        <v>26</v>
      </c>
      <c r="L53" s="29"/>
      <c r="M53" s="29"/>
      <c r="N53" s="29"/>
      <c r="O53" s="29"/>
      <c r="P53" s="24"/>
      <c r="Q53" s="25">
        <f t="shared" si="0"/>
        <v>0</v>
      </c>
      <c r="R53" s="26" t="str">
        <f t="shared" si="3"/>
        <v>F</v>
      </c>
      <c r="S53" s="27" t="str">
        <f t="shared" si="1"/>
        <v>Kém</v>
      </c>
      <c r="T53" s="28" t="str">
        <f t="shared" si="4"/>
        <v/>
      </c>
      <c r="U53" s="85"/>
      <c r="V53" s="84" t="str">
        <f t="shared" si="2"/>
        <v>Học lại</v>
      </c>
      <c r="W53" s="66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2"/>
    </row>
    <row r="54" spans="1:38" ht="18.75" customHeight="1">
      <c r="B54" s="20">
        <v>44</v>
      </c>
      <c r="C54" s="98" t="s">
        <v>591</v>
      </c>
      <c r="D54" s="88" t="s">
        <v>592</v>
      </c>
      <c r="E54" s="91" t="s">
        <v>385</v>
      </c>
      <c r="F54" s="90" t="s">
        <v>593</v>
      </c>
      <c r="G54" s="21" t="s">
        <v>92</v>
      </c>
      <c r="H54" s="22" t="s">
        <v>26</v>
      </c>
      <c r="I54" s="22" t="s">
        <v>26</v>
      </c>
      <c r="J54" s="22" t="s">
        <v>26</v>
      </c>
      <c r="K54" s="22" t="s">
        <v>26</v>
      </c>
      <c r="L54" s="29"/>
      <c r="M54" s="29"/>
      <c r="N54" s="29"/>
      <c r="O54" s="29"/>
      <c r="P54" s="24"/>
      <c r="Q54" s="25">
        <f t="shared" si="0"/>
        <v>0</v>
      </c>
      <c r="R54" s="26" t="str">
        <f t="shared" si="3"/>
        <v>F</v>
      </c>
      <c r="S54" s="27" t="str">
        <f t="shared" si="1"/>
        <v>Kém</v>
      </c>
      <c r="T54" s="28" t="str">
        <f t="shared" si="4"/>
        <v/>
      </c>
      <c r="U54" s="85"/>
      <c r="V54" s="84" t="str">
        <f t="shared" si="2"/>
        <v>Học lại</v>
      </c>
      <c r="W54" s="66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2"/>
    </row>
    <row r="55" spans="1:38" ht="18.75" customHeight="1">
      <c r="B55" s="20">
        <v>45</v>
      </c>
      <c r="C55" s="98" t="s">
        <v>594</v>
      </c>
      <c r="D55" s="88" t="s">
        <v>94</v>
      </c>
      <c r="E55" s="91" t="s">
        <v>595</v>
      </c>
      <c r="F55" s="90" t="s">
        <v>596</v>
      </c>
      <c r="G55" s="21" t="s">
        <v>92</v>
      </c>
      <c r="H55" s="22" t="s">
        <v>26</v>
      </c>
      <c r="I55" s="22" t="s">
        <v>26</v>
      </c>
      <c r="J55" s="22" t="s">
        <v>26</v>
      </c>
      <c r="K55" s="22" t="s">
        <v>26</v>
      </c>
      <c r="L55" s="29"/>
      <c r="M55" s="29"/>
      <c r="N55" s="29"/>
      <c r="O55" s="29"/>
      <c r="P55" s="24"/>
      <c r="Q55" s="25">
        <f t="shared" si="0"/>
        <v>0</v>
      </c>
      <c r="R55" s="26" t="str">
        <f t="shared" si="3"/>
        <v>F</v>
      </c>
      <c r="S55" s="27" t="str">
        <f t="shared" si="1"/>
        <v>Kém</v>
      </c>
      <c r="T55" s="28" t="str">
        <f t="shared" si="4"/>
        <v/>
      </c>
      <c r="U55" s="85"/>
      <c r="V55" s="84" t="str">
        <f t="shared" si="2"/>
        <v>Học lại</v>
      </c>
      <c r="W55" s="66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2"/>
    </row>
    <row r="56" spans="1:38" ht="18.75" customHeight="1">
      <c r="B56" s="20">
        <v>46</v>
      </c>
      <c r="C56" s="98" t="s">
        <v>597</v>
      </c>
      <c r="D56" s="88" t="s">
        <v>237</v>
      </c>
      <c r="E56" s="91" t="s">
        <v>388</v>
      </c>
      <c r="F56" s="90" t="s">
        <v>598</v>
      </c>
      <c r="G56" s="21" t="s">
        <v>92</v>
      </c>
      <c r="H56" s="22" t="s">
        <v>26</v>
      </c>
      <c r="I56" s="22" t="s">
        <v>26</v>
      </c>
      <c r="J56" s="22" t="s">
        <v>26</v>
      </c>
      <c r="K56" s="22" t="s">
        <v>26</v>
      </c>
      <c r="L56" s="29"/>
      <c r="M56" s="29"/>
      <c r="N56" s="29"/>
      <c r="O56" s="29"/>
      <c r="P56" s="24"/>
      <c r="Q56" s="25">
        <f t="shared" si="0"/>
        <v>0</v>
      </c>
      <c r="R56" s="26" t="str">
        <f t="shared" si="3"/>
        <v>F</v>
      </c>
      <c r="S56" s="27" t="str">
        <f t="shared" si="1"/>
        <v>Kém</v>
      </c>
      <c r="T56" s="28" t="str">
        <f t="shared" si="4"/>
        <v/>
      </c>
      <c r="U56" s="85"/>
      <c r="V56" s="84" t="str">
        <f t="shared" si="2"/>
        <v>Học lại</v>
      </c>
      <c r="W56" s="66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2"/>
    </row>
    <row r="57" spans="1:38" ht="18.75" customHeight="1">
      <c r="B57" s="20">
        <v>47</v>
      </c>
      <c r="C57" s="98" t="s">
        <v>599</v>
      </c>
      <c r="D57" s="88" t="s">
        <v>600</v>
      </c>
      <c r="E57" s="91" t="s">
        <v>388</v>
      </c>
      <c r="F57" s="90" t="s">
        <v>601</v>
      </c>
      <c r="G57" s="21" t="s">
        <v>184</v>
      </c>
      <c r="H57" s="22" t="s">
        <v>26</v>
      </c>
      <c r="I57" s="22" t="s">
        <v>26</v>
      </c>
      <c r="J57" s="22" t="s">
        <v>26</v>
      </c>
      <c r="K57" s="22" t="s">
        <v>26</v>
      </c>
      <c r="L57" s="29"/>
      <c r="M57" s="29"/>
      <c r="N57" s="29"/>
      <c r="O57" s="29"/>
      <c r="P57" s="24"/>
      <c r="Q57" s="25">
        <f t="shared" si="0"/>
        <v>0</v>
      </c>
      <c r="R57" s="26" t="str">
        <f t="shared" si="3"/>
        <v>F</v>
      </c>
      <c r="S57" s="27" t="str">
        <f t="shared" si="1"/>
        <v>Kém</v>
      </c>
      <c r="T57" s="28" t="str">
        <f t="shared" si="4"/>
        <v/>
      </c>
      <c r="U57" s="85"/>
      <c r="V57" s="84" t="str">
        <f t="shared" si="2"/>
        <v>Học lại</v>
      </c>
      <c r="W57" s="66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2"/>
    </row>
    <row r="58" spans="1:38" ht="18.75" customHeight="1">
      <c r="B58" s="20">
        <v>48</v>
      </c>
      <c r="C58" s="98" t="s">
        <v>602</v>
      </c>
      <c r="D58" s="88" t="s">
        <v>603</v>
      </c>
      <c r="E58" s="91" t="s">
        <v>604</v>
      </c>
      <c r="F58" s="90" t="s">
        <v>605</v>
      </c>
      <c r="G58" s="21" t="s">
        <v>110</v>
      </c>
      <c r="H58" s="22" t="s">
        <v>26</v>
      </c>
      <c r="I58" s="22" t="s">
        <v>26</v>
      </c>
      <c r="J58" s="22" t="s">
        <v>26</v>
      </c>
      <c r="K58" s="22" t="s">
        <v>26</v>
      </c>
      <c r="L58" s="29"/>
      <c r="M58" s="29"/>
      <c r="N58" s="29"/>
      <c r="O58" s="29"/>
      <c r="P58" s="24"/>
      <c r="Q58" s="25">
        <f t="shared" si="0"/>
        <v>0</v>
      </c>
      <c r="R58" s="26" t="str">
        <f t="shared" si="3"/>
        <v>F</v>
      </c>
      <c r="S58" s="27" t="str">
        <f t="shared" si="1"/>
        <v>Kém</v>
      </c>
      <c r="T58" s="28" t="str">
        <f t="shared" si="4"/>
        <v/>
      </c>
      <c r="U58" s="85"/>
      <c r="V58" s="84" t="str">
        <f t="shared" si="2"/>
        <v>Học lại</v>
      </c>
      <c r="W58" s="66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2"/>
    </row>
    <row r="59" spans="1:38" ht="18.75" customHeight="1">
      <c r="B59" s="20">
        <v>49</v>
      </c>
      <c r="C59" s="98" t="s">
        <v>606</v>
      </c>
      <c r="D59" s="88" t="s">
        <v>607</v>
      </c>
      <c r="E59" s="91" t="s">
        <v>392</v>
      </c>
      <c r="F59" s="90" t="s">
        <v>608</v>
      </c>
      <c r="G59" s="21" t="s">
        <v>105</v>
      </c>
      <c r="H59" s="22" t="s">
        <v>26</v>
      </c>
      <c r="I59" s="22" t="s">
        <v>26</v>
      </c>
      <c r="J59" s="22" t="s">
        <v>26</v>
      </c>
      <c r="K59" s="22" t="s">
        <v>26</v>
      </c>
      <c r="L59" s="29"/>
      <c r="M59" s="29"/>
      <c r="N59" s="29"/>
      <c r="O59" s="29"/>
      <c r="P59" s="24"/>
      <c r="Q59" s="25">
        <f t="shared" si="0"/>
        <v>0</v>
      </c>
      <c r="R59" s="26" t="str">
        <f t="shared" si="3"/>
        <v>F</v>
      </c>
      <c r="S59" s="27" t="str">
        <f t="shared" si="1"/>
        <v>Kém</v>
      </c>
      <c r="T59" s="28" t="str">
        <f t="shared" si="4"/>
        <v/>
      </c>
      <c r="U59" s="85"/>
      <c r="V59" s="84" t="str">
        <f t="shared" si="2"/>
        <v>Học lại</v>
      </c>
      <c r="W59" s="66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2"/>
    </row>
    <row r="60" spans="1:38" ht="18.75" customHeight="1">
      <c r="B60" s="20">
        <v>50</v>
      </c>
      <c r="C60" s="98" t="s">
        <v>609</v>
      </c>
      <c r="D60" s="88" t="s">
        <v>610</v>
      </c>
      <c r="E60" s="91" t="s">
        <v>392</v>
      </c>
      <c r="F60" s="90" t="s">
        <v>611</v>
      </c>
      <c r="G60" s="21" t="s">
        <v>123</v>
      </c>
      <c r="H60" s="22" t="s">
        <v>26</v>
      </c>
      <c r="I60" s="22" t="s">
        <v>26</v>
      </c>
      <c r="J60" s="22" t="s">
        <v>26</v>
      </c>
      <c r="K60" s="22" t="s">
        <v>26</v>
      </c>
      <c r="L60" s="29"/>
      <c r="M60" s="29"/>
      <c r="N60" s="29"/>
      <c r="O60" s="29"/>
      <c r="P60" s="24"/>
      <c r="Q60" s="25">
        <f t="shared" si="0"/>
        <v>0</v>
      </c>
      <c r="R60" s="26" t="str">
        <f t="shared" si="3"/>
        <v>F</v>
      </c>
      <c r="S60" s="27" t="str">
        <f t="shared" si="1"/>
        <v>Kém</v>
      </c>
      <c r="T60" s="28" t="str">
        <f t="shared" si="4"/>
        <v/>
      </c>
      <c r="U60" s="85"/>
      <c r="V60" s="84" t="str">
        <f t="shared" si="2"/>
        <v>Học lại</v>
      </c>
      <c r="W60" s="66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2"/>
    </row>
    <row r="61" spans="1:38" ht="18.75" customHeight="1">
      <c r="B61" s="20">
        <v>51</v>
      </c>
      <c r="C61" s="98" t="s">
        <v>612</v>
      </c>
      <c r="D61" s="88" t="s">
        <v>613</v>
      </c>
      <c r="E61" s="91" t="s">
        <v>614</v>
      </c>
      <c r="F61" s="90" t="s">
        <v>615</v>
      </c>
      <c r="G61" s="21" t="s">
        <v>105</v>
      </c>
      <c r="H61" s="22" t="s">
        <v>26</v>
      </c>
      <c r="I61" s="22" t="s">
        <v>26</v>
      </c>
      <c r="J61" s="22" t="s">
        <v>26</v>
      </c>
      <c r="K61" s="22" t="s">
        <v>26</v>
      </c>
      <c r="L61" s="29"/>
      <c r="M61" s="29"/>
      <c r="N61" s="29"/>
      <c r="O61" s="29"/>
      <c r="P61" s="24"/>
      <c r="Q61" s="25">
        <f t="shared" si="0"/>
        <v>0</v>
      </c>
      <c r="R61" s="26" t="str">
        <f t="shared" si="3"/>
        <v>F</v>
      </c>
      <c r="S61" s="27" t="str">
        <f t="shared" si="1"/>
        <v>Kém</v>
      </c>
      <c r="T61" s="28" t="str">
        <f t="shared" si="4"/>
        <v/>
      </c>
      <c r="U61" s="85"/>
      <c r="V61" s="84" t="str">
        <f t="shared" si="2"/>
        <v>Học lại</v>
      </c>
      <c r="W61" s="66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2"/>
    </row>
    <row r="62" spans="1:38" ht="18.75" customHeight="1">
      <c r="B62" s="20">
        <v>52</v>
      </c>
      <c r="C62" s="98" t="s">
        <v>616</v>
      </c>
      <c r="D62" s="88" t="s">
        <v>617</v>
      </c>
      <c r="E62" s="91" t="s">
        <v>618</v>
      </c>
      <c r="F62" s="90" t="s">
        <v>619</v>
      </c>
      <c r="G62" s="21" t="s">
        <v>105</v>
      </c>
      <c r="H62" s="22" t="s">
        <v>26</v>
      </c>
      <c r="I62" s="22" t="s">
        <v>26</v>
      </c>
      <c r="J62" s="22" t="s">
        <v>26</v>
      </c>
      <c r="K62" s="22" t="s">
        <v>26</v>
      </c>
      <c r="L62" s="29"/>
      <c r="M62" s="29"/>
      <c r="N62" s="29"/>
      <c r="O62" s="29"/>
      <c r="P62" s="24"/>
      <c r="Q62" s="25">
        <f t="shared" si="0"/>
        <v>0</v>
      </c>
      <c r="R62" s="26" t="str">
        <f t="shared" si="3"/>
        <v>F</v>
      </c>
      <c r="S62" s="27" t="str">
        <f t="shared" si="1"/>
        <v>Kém</v>
      </c>
      <c r="T62" s="28" t="str">
        <f t="shared" si="4"/>
        <v/>
      </c>
      <c r="U62" s="85"/>
      <c r="V62" s="84" t="str">
        <f t="shared" si="2"/>
        <v>Học lại</v>
      </c>
      <c r="W62" s="66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</row>
    <row r="63" spans="1:38" s="154" customFormat="1" ht="18.75" customHeight="1">
      <c r="B63" s="138">
        <v>53</v>
      </c>
      <c r="C63" s="139" t="s">
        <v>620</v>
      </c>
      <c r="D63" s="140" t="s">
        <v>621</v>
      </c>
      <c r="E63" s="141" t="s">
        <v>412</v>
      </c>
      <c r="F63" s="142" t="s">
        <v>367</v>
      </c>
      <c r="G63" s="143" t="s">
        <v>92</v>
      </c>
      <c r="H63" s="144" t="s">
        <v>26</v>
      </c>
      <c r="I63" s="144" t="s">
        <v>26</v>
      </c>
      <c r="J63" s="144" t="s">
        <v>26</v>
      </c>
      <c r="K63" s="144" t="s">
        <v>26</v>
      </c>
      <c r="L63" s="145"/>
      <c r="M63" s="145"/>
      <c r="N63" s="145"/>
      <c r="O63" s="145"/>
      <c r="P63" s="146"/>
      <c r="Q63" s="147">
        <f t="shared" si="0"/>
        <v>0</v>
      </c>
      <c r="R63" s="148" t="str">
        <f t="shared" si="3"/>
        <v>F</v>
      </c>
      <c r="S63" s="149" t="str">
        <f t="shared" si="1"/>
        <v>Kém</v>
      </c>
      <c r="T63" s="150" t="str">
        <f t="shared" si="4"/>
        <v/>
      </c>
      <c r="U63" s="87"/>
      <c r="V63" s="151" t="str">
        <f t="shared" si="2"/>
        <v>Học lại</v>
      </c>
      <c r="W63" s="152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</row>
    <row r="64" spans="1:38" ht="7.5" customHeight="1">
      <c r="A64" s="2"/>
      <c r="B64" s="30"/>
      <c r="C64" s="99"/>
      <c r="D64" s="31"/>
      <c r="E64" s="32"/>
      <c r="F64" s="32"/>
      <c r="G64" s="95"/>
      <c r="H64" s="33"/>
      <c r="I64" s="34"/>
      <c r="J64" s="34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"/>
    </row>
    <row r="65" spans="1:38" ht="16.5" hidden="1">
      <c r="A65" s="2"/>
      <c r="B65" s="130" t="s">
        <v>27</v>
      </c>
      <c r="C65" s="130"/>
      <c r="D65" s="31"/>
      <c r="E65" s="32"/>
      <c r="F65" s="32"/>
      <c r="G65" s="95"/>
      <c r="H65" s="33"/>
      <c r="I65" s="34"/>
      <c r="J65" s="34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"/>
    </row>
    <row r="66" spans="1:38" ht="16.5" hidden="1" customHeight="1">
      <c r="A66" s="2"/>
      <c r="B66" s="36" t="s">
        <v>28</v>
      </c>
      <c r="C66" s="100"/>
      <c r="D66" s="37">
        <f>+$Y$9</f>
        <v>53</v>
      </c>
      <c r="E66" s="38" t="s">
        <v>29</v>
      </c>
      <c r="F66" s="38"/>
      <c r="G66" s="131" t="s">
        <v>30</v>
      </c>
      <c r="H66" s="131"/>
      <c r="I66" s="131"/>
      <c r="J66" s="131"/>
      <c r="K66" s="131"/>
      <c r="L66" s="131"/>
      <c r="M66" s="131"/>
      <c r="N66" s="131"/>
      <c r="O66" s="131"/>
      <c r="P66" s="39">
        <f>$Y$9 -COUNTIF($T$10:$T$253,"Vắng") -COUNTIF($T$10:$T$253,"Vắng có phép") - COUNTIF($T$10:$T$253,"Đình chỉ thi") - COUNTIF($T$10:$T$253,"Không đủ ĐKDT")</f>
        <v>53</v>
      </c>
      <c r="Q66" s="39"/>
      <c r="R66" s="40"/>
      <c r="S66" s="41"/>
      <c r="T66" s="41" t="s">
        <v>29</v>
      </c>
      <c r="U66" s="3"/>
    </row>
    <row r="67" spans="1:38" ht="16.5" hidden="1" customHeight="1">
      <c r="A67" s="2"/>
      <c r="B67" s="36" t="s">
        <v>31</v>
      </c>
      <c r="C67" s="100"/>
      <c r="D67" s="37">
        <f>+$AJ$9</f>
        <v>0</v>
      </c>
      <c r="E67" s="38" t="s">
        <v>29</v>
      </c>
      <c r="F67" s="38"/>
      <c r="G67" s="131" t="s">
        <v>32</v>
      </c>
      <c r="H67" s="131"/>
      <c r="I67" s="131"/>
      <c r="J67" s="131"/>
      <c r="K67" s="131"/>
      <c r="L67" s="131"/>
      <c r="M67" s="131"/>
      <c r="N67" s="131"/>
      <c r="O67" s="131"/>
      <c r="P67" s="42">
        <f>COUNTIF($T$10:$T$129,"Vắng")</f>
        <v>0</v>
      </c>
      <c r="Q67" s="42"/>
      <c r="R67" s="43"/>
      <c r="S67" s="41"/>
      <c r="T67" s="41" t="s">
        <v>29</v>
      </c>
      <c r="U67" s="3"/>
    </row>
    <row r="68" spans="1:38" ht="16.5" hidden="1" customHeight="1">
      <c r="A68" s="2"/>
      <c r="B68" s="36" t="s">
        <v>46</v>
      </c>
      <c r="C68" s="100"/>
      <c r="D68" s="52">
        <f>COUNTIF(V11:V63,"Học lại")</f>
        <v>52</v>
      </c>
      <c r="E68" s="38" t="s">
        <v>29</v>
      </c>
      <c r="F68" s="38"/>
      <c r="G68" s="131" t="s">
        <v>47</v>
      </c>
      <c r="H68" s="131"/>
      <c r="I68" s="131"/>
      <c r="J68" s="131"/>
      <c r="K68" s="131"/>
      <c r="L68" s="131"/>
      <c r="M68" s="131"/>
      <c r="N68" s="131"/>
      <c r="O68" s="131"/>
      <c r="P68" s="39">
        <f>COUNTIF($T$10:$T$129,"Vắng có phép")</f>
        <v>0</v>
      </c>
      <c r="Q68" s="39"/>
      <c r="R68" s="40"/>
      <c r="S68" s="41"/>
      <c r="T68" s="41" t="s">
        <v>29</v>
      </c>
      <c r="U68" s="3"/>
    </row>
    <row r="69" spans="1:38" ht="3" hidden="1" customHeight="1">
      <c r="A69" s="2"/>
      <c r="B69" s="30"/>
      <c r="C69" s="99"/>
      <c r="D69" s="31"/>
      <c r="E69" s="32"/>
      <c r="F69" s="32"/>
      <c r="G69" s="95"/>
      <c r="H69" s="33"/>
      <c r="I69" s="34"/>
      <c r="J69" s="34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"/>
    </row>
    <row r="70" spans="1:38" hidden="1">
      <c r="B70" s="71" t="s">
        <v>48</v>
      </c>
      <c r="C70" s="101"/>
      <c r="D70" s="72">
        <f>COUNTIF(V11:V63,"Thi lại")</f>
        <v>1</v>
      </c>
      <c r="E70" s="73" t="s">
        <v>29</v>
      </c>
      <c r="F70" s="3"/>
      <c r="H70" s="3"/>
      <c r="I70" s="3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3"/>
    </row>
    <row r="71" spans="1:38" hidden="1">
      <c r="B71" s="71"/>
      <c r="C71" s="101"/>
      <c r="D71" s="72"/>
      <c r="E71" s="73"/>
      <c r="F71" s="3"/>
      <c r="H71" s="3"/>
      <c r="I71" s="3"/>
      <c r="J71" s="132" t="s">
        <v>59</v>
      </c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3"/>
    </row>
    <row r="72" spans="1:38" hidden="1">
      <c r="A72" s="44"/>
      <c r="B72" s="124" t="s">
        <v>33</v>
      </c>
      <c r="C72" s="124"/>
      <c r="D72" s="124"/>
      <c r="E72" s="124"/>
      <c r="F72" s="124"/>
      <c r="G72" s="124"/>
      <c r="H72" s="124"/>
      <c r="I72" s="45"/>
      <c r="J72" s="133" t="s">
        <v>34</v>
      </c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3"/>
    </row>
    <row r="73" spans="1:38" ht="4.5" hidden="1" customHeight="1">
      <c r="A73" s="2"/>
      <c r="B73" s="30"/>
      <c r="C73" s="102"/>
      <c r="D73" s="46"/>
      <c r="E73" s="47"/>
      <c r="F73" s="47"/>
      <c r="G73" s="96"/>
      <c r="H73" s="48"/>
      <c r="I73" s="49"/>
      <c r="J73" s="49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38" s="2" customFormat="1" hidden="1">
      <c r="B74" s="124" t="s">
        <v>35</v>
      </c>
      <c r="C74" s="124"/>
      <c r="D74" s="125" t="s">
        <v>36</v>
      </c>
      <c r="E74" s="125"/>
      <c r="F74" s="125"/>
      <c r="G74" s="125"/>
      <c r="H74" s="125"/>
      <c r="I74" s="49"/>
      <c r="J74" s="49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"/>
      <c r="V74" s="54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</row>
    <row r="75" spans="1:38" s="2" customFormat="1" hidden="1">
      <c r="A75" s="1"/>
      <c r="B75" s="3"/>
      <c r="C75" s="92"/>
      <c r="D75" s="3"/>
      <c r="E75" s="3"/>
      <c r="F75" s="3"/>
      <c r="G75" s="92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54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</row>
    <row r="76" spans="1:38" s="2" customFormat="1" hidden="1">
      <c r="A76" s="1"/>
      <c r="B76" s="3"/>
      <c r="C76" s="92"/>
      <c r="D76" s="3"/>
      <c r="E76" s="3"/>
      <c r="F76" s="3"/>
      <c r="G76" s="9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4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</row>
    <row r="77" spans="1:38" s="2" customFormat="1" hidden="1">
      <c r="A77" s="1"/>
      <c r="B77" s="3"/>
      <c r="C77" s="92"/>
      <c r="D77" s="3"/>
      <c r="E77" s="3"/>
      <c r="F77" s="3"/>
      <c r="G77" s="9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54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</row>
    <row r="78" spans="1:38" s="2" customFormat="1" ht="9.75" hidden="1" customHeight="1">
      <c r="A78" s="1"/>
      <c r="B78" s="3"/>
      <c r="C78" s="92"/>
      <c r="D78" s="3"/>
      <c r="E78" s="3"/>
      <c r="F78" s="3"/>
      <c r="G78" s="9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54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</row>
    <row r="79" spans="1:38" s="2" customFormat="1" ht="3.75" hidden="1" customHeight="1">
      <c r="A79" s="1"/>
      <c r="B79" s="3"/>
      <c r="C79" s="92"/>
      <c r="D79" s="3"/>
      <c r="E79" s="3"/>
      <c r="F79" s="3"/>
      <c r="G79" s="9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54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</row>
    <row r="80" spans="1:38" s="2" customFormat="1" ht="18" hidden="1" customHeight="1">
      <c r="A80" s="1"/>
      <c r="B80" s="135" t="s">
        <v>37</v>
      </c>
      <c r="C80" s="135"/>
      <c r="D80" s="135" t="s">
        <v>49</v>
      </c>
      <c r="E80" s="135"/>
      <c r="F80" s="135"/>
      <c r="G80" s="135"/>
      <c r="H80" s="135"/>
      <c r="I80" s="135"/>
      <c r="J80" s="135" t="s">
        <v>38</v>
      </c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3"/>
      <c r="V80" s="54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</row>
    <row r="81" spans="1:38" s="2" customFormat="1" ht="4.5" hidden="1" customHeight="1">
      <c r="A81" s="1"/>
      <c r="B81" s="3"/>
      <c r="C81" s="92"/>
      <c r="D81" s="3"/>
      <c r="E81" s="3"/>
      <c r="F81" s="3"/>
      <c r="G81" s="92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54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</row>
    <row r="82" spans="1:38" s="2" customFormat="1" ht="36.75" hidden="1" customHeight="1">
      <c r="A82" s="1"/>
      <c r="B82" s="3"/>
      <c r="C82" s="92"/>
      <c r="D82" s="3"/>
      <c r="E82" s="3"/>
      <c r="F82" s="3"/>
      <c r="G82" s="9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54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</row>
    <row r="83" spans="1:38" ht="38.25" customHeight="1">
      <c r="B83" s="136" t="s">
        <v>60</v>
      </c>
      <c r="C83" s="124"/>
      <c r="D83" s="124"/>
      <c r="E83" s="124"/>
      <c r="F83" s="124"/>
      <c r="G83" s="124"/>
      <c r="H83" s="136" t="s">
        <v>61</v>
      </c>
      <c r="I83" s="136"/>
      <c r="J83" s="136"/>
      <c r="K83" s="136"/>
      <c r="L83" s="136"/>
      <c r="M83" s="136"/>
      <c r="N83" s="137" t="s">
        <v>50</v>
      </c>
      <c r="O83" s="137"/>
      <c r="P83" s="137"/>
      <c r="Q83" s="137"/>
      <c r="R83" s="137"/>
      <c r="S83" s="137"/>
      <c r="T83" s="137"/>
      <c r="U83" s="137"/>
    </row>
    <row r="84" spans="1:38">
      <c r="B84" s="30"/>
      <c r="C84" s="102"/>
      <c r="D84" s="46"/>
      <c r="E84" s="47"/>
      <c r="F84" s="47"/>
      <c r="G84" s="96"/>
      <c r="H84" s="48"/>
      <c r="I84" s="49"/>
      <c r="J84" s="49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38">
      <c r="B85" s="124" t="s">
        <v>35</v>
      </c>
      <c r="C85" s="124"/>
      <c r="D85" s="125" t="s">
        <v>36</v>
      </c>
      <c r="E85" s="125"/>
      <c r="F85" s="125"/>
      <c r="G85" s="125"/>
      <c r="H85" s="125"/>
      <c r="I85" s="49"/>
      <c r="J85" s="49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38">
      <c r="B86" s="3"/>
      <c r="D86" s="3"/>
      <c r="E86" s="3"/>
      <c r="F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91" spans="1:38"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 t="s">
        <v>51</v>
      </c>
      <c r="O91" s="134"/>
      <c r="P91" s="134"/>
      <c r="Q91" s="134"/>
      <c r="R91" s="134"/>
      <c r="S91" s="134"/>
      <c r="T91" s="134"/>
      <c r="U91" s="134"/>
    </row>
  </sheetData>
  <sheetProtection formatCells="0" formatColumns="0" formatRows="0" insertColumns="0" insertRows="0" insertHyperlinks="0" deleteColumns="0" deleteRows="0" sort="0" autoFilter="0" pivotTables="0"/>
  <autoFilter ref="A9:AL63">
    <filterColumn colId="3" showButton="0"/>
    <filterColumn colId="12"/>
  </autoFilter>
  <mergeCells count="61">
    <mergeCell ref="N91:U91"/>
    <mergeCell ref="B80:C80"/>
    <mergeCell ref="D80:I80"/>
    <mergeCell ref="J80:T80"/>
    <mergeCell ref="B83:G83"/>
    <mergeCell ref="H83:M83"/>
    <mergeCell ref="N83:U83"/>
    <mergeCell ref="B85:C85"/>
    <mergeCell ref="D85:H85"/>
    <mergeCell ref="B91:D91"/>
    <mergeCell ref="E91:G91"/>
    <mergeCell ref="H91:M91"/>
    <mergeCell ref="G68:O68"/>
    <mergeCell ref="J70:T70"/>
    <mergeCell ref="J71:T71"/>
    <mergeCell ref="B72:H72"/>
    <mergeCell ref="J72:T72"/>
    <mergeCell ref="Z5:AC7"/>
    <mergeCell ref="B74:C74"/>
    <mergeCell ref="D74:H74"/>
    <mergeCell ref="T8:T10"/>
    <mergeCell ref="U8:U10"/>
    <mergeCell ref="B10:G10"/>
    <mergeCell ref="B65:C65"/>
    <mergeCell ref="G66:O66"/>
    <mergeCell ref="G67:O67"/>
    <mergeCell ref="M8:N8"/>
    <mergeCell ref="O8:O9"/>
    <mergeCell ref="P8:P9"/>
    <mergeCell ref="Q8:Q10"/>
    <mergeCell ref="R8:R9"/>
    <mergeCell ref="S8:S9"/>
    <mergeCell ref="G8:G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</mergeCells>
  <conditionalFormatting sqref="H11:P63">
    <cfRule type="cellIs" dxfId="11" priority="3" operator="greaterThan">
      <formula>10</formula>
    </cfRule>
  </conditionalFormatting>
  <conditionalFormatting sqref="C1:C1048576">
    <cfRule type="duplicateValues" dxfId="10" priority="2"/>
  </conditionalFormatting>
  <conditionalFormatting sqref="C11:C63">
    <cfRule type="duplicateValues" dxfId="9" priority="1" stopIfTrue="1"/>
  </conditionalFormatting>
  <dataValidations count="1">
    <dataValidation allowBlank="1" showInputMessage="1" showErrorMessage="1" errorTitle="Không xóa dữ liệu" error="Không xóa dữ liệu" prompt="Không xóa dữ liệu" sqref="D68 AL3:AL9 X3:AK4 W5:AK9 V11:W63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L49"/>
  <sheetViews>
    <sheetView view="pageBreakPreview" zoomScale="106" zoomScaleSheetLayoutView="106" workbookViewId="0">
      <pane ySplit="4" topLeftCell="A15" activePane="bottomLeft" state="frozen"/>
      <selection activeCell="W15" sqref="W15"/>
      <selection pane="bottomLeft" activeCell="A21" sqref="A21:XFD21"/>
    </sheetView>
  </sheetViews>
  <sheetFormatPr defaultRowHeight="15.75"/>
  <cols>
    <col min="1" max="1" width="0.125" style="1" customWidth="1"/>
    <col min="2" max="2" width="4" style="1" customWidth="1"/>
    <col min="3" max="3" width="10.625" style="92" customWidth="1"/>
    <col min="4" max="4" width="12.875" style="1" customWidth="1"/>
    <col min="5" max="5" width="7.375" style="1" customWidth="1"/>
    <col min="6" max="6" width="9.375" style="1" hidden="1" customWidth="1"/>
    <col min="7" max="7" width="10.375" style="92" customWidth="1"/>
    <col min="8" max="11" width="3.875" style="1" customWidth="1"/>
    <col min="12" max="12" width="3.25" style="1" customWidth="1"/>
    <col min="13" max="13" width="4.875" style="1" customWidth="1"/>
    <col min="14" max="14" width="7.2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625" style="1" bestFit="1" customWidth="1"/>
    <col min="21" max="21" width="8.25" style="1" customWidth="1"/>
    <col min="22" max="22" width="6.5" style="54" customWidth="1"/>
    <col min="23" max="38" width="9" style="53"/>
    <col min="39" max="16384" width="9" style="1"/>
  </cols>
  <sheetData>
    <row r="1" spans="2:38" ht="26.25">
      <c r="H1" s="105" t="s">
        <v>52</v>
      </c>
      <c r="I1" s="105"/>
      <c r="J1" s="105"/>
      <c r="K1" s="105"/>
      <c r="L1" s="106" t="s">
        <v>67</v>
      </c>
      <c r="M1" s="106"/>
      <c r="N1" s="106"/>
      <c r="O1" s="106"/>
      <c r="P1" s="106"/>
      <c r="Q1" s="106"/>
      <c r="R1" s="106"/>
      <c r="S1" s="106"/>
      <c r="T1" s="106"/>
    </row>
    <row r="2" spans="2:38" ht="27.75" customHeight="1">
      <c r="B2" s="107" t="s">
        <v>0</v>
      </c>
      <c r="C2" s="107"/>
      <c r="D2" s="107"/>
      <c r="E2" s="107"/>
      <c r="F2" s="107"/>
      <c r="G2" s="107"/>
      <c r="H2" s="108" t="s">
        <v>53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2:38" ht="25.5" customHeight="1">
      <c r="B3" s="109" t="s">
        <v>1</v>
      </c>
      <c r="C3" s="109"/>
      <c r="D3" s="109"/>
      <c r="E3" s="109"/>
      <c r="F3" s="109"/>
      <c r="G3" s="109"/>
      <c r="H3" s="110" t="s">
        <v>54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7"/>
      <c r="D4" s="5"/>
      <c r="E4" s="5"/>
      <c r="F4" s="5"/>
      <c r="G4" s="93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16" t="s">
        <v>2</v>
      </c>
      <c r="C5" s="116"/>
      <c r="D5" s="117" t="s">
        <v>71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5" t="s">
        <v>69</v>
      </c>
      <c r="Q5" s="115"/>
      <c r="R5" s="115"/>
      <c r="S5" s="115"/>
      <c r="T5" s="115"/>
      <c r="U5" s="11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14" t="s">
        <v>3</v>
      </c>
      <c r="C6" s="114"/>
      <c r="D6" s="79"/>
      <c r="G6" s="115" t="s">
        <v>65</v>
      </c>
      <c r="H6" s="115"/>
      <c r="I6" s="115"/>
      <c r="J6" s="115"/>
      <c r="K6" s="115"/>
      <c r="L6" s="115"/>
      <c r="M6" s="115"/>
      <c r="N6" s="115"/>
      <c r="O6" s="115"/>
      <c r="P6" s="115" t="s">
        <v>64</v>
      </c>
      <c r="Q6" s="115"/>
      <c r="R6" s="115"/>
      <c r="S6" s="115"/>
      <c r="T6" s="115"/>
      <c r="U6" s="11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4"/>
      <c r="D7" s="8"/>
      <c r="E7" s="8"/>
      <c r="F7" s="8"/>
      <c r="G7" s="94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03" t="s">
        <v>4</v>
      </c>
      <c r="C8" s="118" t="s">
        <v>5</v>
      </c>
      <c r="D8" s="120" t="s">
        <v>6</v>
      </c>
      <c r="E8" s="121"/>
      <c r="F8" s="103" t="s">
        <v>7</v>
      </c>
      <c r="G8" s="103" t="s">
        <v>8</v>
      </c>
      <c r="H8" s="111" t="s">
        <v>9</v>
      </c>
      <c r="I8" s="111" t="s">
        <v>10</v>
      </c>
      <c r="J8" s="111" t="s">
        <v>11</v>
      </c>
      <c r="K8" s="111" t="s">
        <v>12</v>
      </c>
      <c r="L8" s="112" t="s">
        <v>13</v>
      </c>
      <c r="M8" s="127" t="s">
        <v>55</v>
      </c>
      <c r="N8" s="129"/>
      <c r="O8" s="112" t="s">
        <v>14</v>
      </c>
      <c r="P8" s="112" t="s">
        <v>15</v>
      </c>
      <c r="Q8" s="103" t="s">
        <v>16</v>
      </c>
      <c r="R8" s="112" t="s">
        <v>17</v>
      </c>
      <c r="S8" s="103" t="s">
        <v>18</v>
      </c>
      <c r="T8" s="103" t="s">
        <v>19</v>
      </c>
      <c r="U8" s="103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04"/>
      <c r="C9" s="119"/>
      <c r="D9" s="122"/>
      <c r="E9" s="123"/>
      <c r="F9" s="104"/>
      <c r="G9" s="104"/>
      <c r="H9" s="111"/>
      <c r="I9" s="111"/>
      <c r="J9" s="111"/>
      <c r="K9" s="111"/>
      <c r="L9" s="112"/>
      <c r="M9" s="76" t="s">
        <v>57</v>
      </c>
      <c r="N9" s="76" t="s">
        <v>58</v>
      </c>
      <c r="O9" s="112"/>
      <c r="P9" s="112"/>
      <c r="Q9" s="126"/>
      <c r="R9" s="112"/>
      <c r="S9" s="104"/>
      <c r="T9" s="126"/>
      <c r="U9" s="126"/>
      <c r="V9" s="81"/>
      <c r="W9" s="59" t="str">
        <f>+D5</f>
        <v>Chuyên đề (Báo cáo)                                                                                  Lớp: L15 VT</v>
      </c>
      <c r="X9" s="60" t="str">
        <f>+P5</f>
        <v>Nhóm: TEL1404-02</v>
      </c>
      <c r="Y9" s="61">
        <f>+$AH$9+$AJ$9+$AF$9</f>
        <v>11</v>
      </c>
      <c r="Z9" s="55">
        <f>COUNTIF($S$10:$S$81,"Khiển trách")</f>
        <v>0</v>
      </c>
      <c r="AA9" s="55">
        <f>COUNTIF($S$10:$S$81,"Cảnh cáo")</f>
        <v>0</v>
      </c>
      <c r="AB9" s="55">
        <f>COUNTIF($S$10:$S$81,"Đình chỉ thi")</f>
        <v>0</v>
      </c>
      <c r="AC9" s="62">
        <f>+($Z$9+$AA$9+$AB$9)/$Y$9*100%</f>
        <v>0</v>
      </c>
      <c r="AD9" s="55">
        <f>SUM(COUNTIF($S$10:$S$79,"Vắng"),COUNTIF($S$10:$S$79,"Vắng có phép"))</f>
        <v>0</v>
      </c>
      <c r="AE9" s="63">
        <f>+$AD$9/$Y$9</f>
        <v>0</v>
      </c>
      <c r="AF9" s="64">
        <f>COUNTIF($V$10:$V$79,"Thi lại")</f>
        <v>0</v>
      </c>
      <c r="AG9" s="63">
        <f>+$AF$9/$Y$9</f>
        <v>0</v>
      </c>
      <c r="AH9" s="64">
        <f>COUNTIF($V$10:$V$80,"Học lại")</f>
        <v>11</v>
      </c>
      <c r="AI9" s="63">
        <f>+$AH$9/$Y$9</f>
        <v>1</v>
      </c>
      <c r="AJ9" s="55">
        <f>COUNTIF($V$11:$V$80,"Đạt")</f>
        <v>0</v>
      </c>
      <c r="AK9" s="62">
        <f>+$AJ$9/$Y$9</f>
        <v>0</v>
      </c>
      <c r="AL9" s="82"/>
    </row>
    <row r="10" spans="2:38" ht="14.25" customHeight="1">
      <c r="B10" s="127" t="s">
        <v>25</v>
      </c>
      <c r="C10" s="128"/>
      <c r="D10" s="128"/>
      <c r="E10" s="128"/>
      <c r="F10" s="128"/>
      <c r="G10" s="12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04"/>
      <c r="R10" s="13"/>
      <c r="S10" s="13"/>
      <c r="T10" s="104"/>
      <c r="U10" s="104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8" t="s">
        <v>417</v>
      </c>
      <c r="D11" s="88" t="s">
        <v>418</v>
      </c>
      <c r="E11" s="89" t="s">
        <v>419</v>
      </c>
      <c r="F11" s="90" t="s">
        <v>420</v>
      </c>
      <c r="G11" s="21" t="s">
        <v>421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21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21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21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8" t="s">
        <v>422</v>
      </c>
      <c r="D12" s="88" t="s">
        <v>423</v>
      </c>
      <c r="E12" s="91" t="s">
        <v>126</v>
      </c>
      <c r="F12" s="90" t="s">
        <v>424</v>
      </c>
      <c r="G12" s="21" t="s">
        <v>421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8" t="s">
        <v>425</v>
      </c>
      <c r="D13" s="88" t="s">
        <v>251</v>
      </c>
      <c r="E13" s="91" t="s">
        <v>138</v>
      </c>
      <c r="F13" s="90" t="s">
        <v>426</v>
      </c>
      <c r="G13" s="21" t="s">
        <v>421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21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21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8" t="s">
        <v>427</v>
      </c>
      <c r="D14" s="88" t="s">
        <v>428</v>
      </c>
      <c r="E14" s="91" t="s">
        <v>138</v>
      </c>
      <c r="F14" s="90" t="s">
        <v>429</v>
      </c>
      <c r="G14" s="21" t="s">
        <v>421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8" t="s">
        <v>430</v>
      </c>
      <c r="D15" s="88" t="s">
        <v>186</v>
      </c>
      <c r="E15" s="91" t="s">
        <v>431</v>
      </c>
      <c r="F15" s="90" t="s">
        <v>432</v>
      </c>
      <c r="G15" s="21" t="s">
        <v>421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8" t="s">
        <v>433</v>
      </c>
      <c r="D16" s="88" t="s">
        <v>434</v>
      </c>
      <c r="E16" s="91" t="s">
        <v>435</v>
      </c>
      <c r="F16" s="90" t="s">
        <v>436</v>
      </c>
      <c r="G16" s="21" t="s">
        <v>437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1:38" ht="18.75" customHeight="1">
      <c r="B17" s="20">
        <v>7</v>
      </c>
      <c r="C17" s="98" t="s">
        <v>438</v>
      </c>
      <c r="D17" s="88" t="s">
        <v>439</v>
      </c>
      <c r="E17" s="91" t="s">
        <v>440</v>
      </c>
      <c r="F17" s="90" t="s">
        <v>441</v>
      </c>
      <c r="G17" s="21" t="s">
        <v>421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1:38" ht="18.75" customHeight="1">
      <c r="B18" s="20">
        <v>8</v>
      </c>
      <c r="C18" s="98" t="s">
        <v>442</v>
      </c>
      <c r="D18" s="88" t="s">
        <v>443</v>
      </c>
      <c r="E18" s="91" t="s">
        <v>444</v>
      </c>
      <c r="F18" s="90" t="s">
        <v>445</v>
      </c>
      <c r="G18" s="21" t="s">
        <v>421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1:38" ht="18.75" customHeight="1">
      <c r="B19" s="20">
        <v>9</v>
      </c>
      <c r="C19" s="98" t="s">
        <v>446</v>
      </c>
      <c r="D19" s="88" t="s">
        <v>237</v>
      </c>
      <c r="E19" s="91" t="s">
        <v>447</v>
      </c>
      <c r="F19" s="90" t="s">
        <v>448</v>
      </c>
      <c r="G19" s="21" t="s">
        <v>421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1:38" ht="18.75" customHeight="1">
      <c r="B20" s="20">
        <v>10</v>
      </c>
      <c r="C20" s="98" t="s">
        <v>449</v>
      </c>
      <c r="D20" s="88" t="s">
        <v>450</v>
      </c>
      <c r="E20" s="91" t="s">
        <v>451</v>
      </c>
      <c r="F20" s="90" t="s">
        <v>452</v>
      </c>
      <c r="G20" s="21" t="s">
        <v>421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1:38" s="154" customFormat="1" ht="18.75" customHeight="1">
      <c r="B21" s="138">
        <v>11</v>
      </c>
      <c r="C21" s="139" t="s">
        <v>453</v>
      </c>
      <c r="D21" s="140" t="s">
        <v>98</v>
      </c>
      <c r="E21" s="141" t="s">
        <v>454</v>
      </c>
      <c r="F21" s="142" t="s">
        <v>455</v>
      </c>
      <c r="G21" s="143" t="s">
        <v>421</v>
      </c>
      <c r="H21" s="144" t="s">
        <v>26</v>
      </c>
      <c r="I21" s="144" t="s">
        <v>26</v>
      </c>
      <c r="J21" s="144" t="s">
        <v>26</v>
      </c>
      <c r="K21" s="144" t="s">
        <v>26</v>
      </c>
      <c r="L21" s="145"/>
      <c r="M21" s="145"/>
      <c r="N21" s="145"/>
      <c r="O21" s="145"/>
      <c r="P21" s="146"/>
      <c r="Q21" s="147">
        <f t="shared" si="0"/>
        <v>0</v>
      </c>
      <c r="R21" s="148" t="str">
        <f t="shared" si="3"/>
        <v>F</v>
      </c>
      <c r="S21" s="149" t="str">
        <f t="shared" si="1"/>
        <v>Kém</v>
      </c>
      <c r="T21" s="150" t="str">
        <f t="shared" si="4"/>
        <v/>
      </c>
      <c r="U21" s="87"/>
      <c r="V21" s="151" t="str">
        <f t="shared" si="2"/>
        <v>Học lại</v>
      </c>
      <c r="W21" s="152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</row>
    <row r="22" spans="1:38" ht="7.5" customHeight="1">
      <c r="A22" s="2"/>
      <c r="B22" s="30"/>
      <c r="C22" s="99"/>
      <c r="D22" s="31"/>
      <c r="E22" s="32"/>
      <c r="F22" s="32"/>
      <c r="G22" s="95"/>
      <c r="H22" s="33"/>
      <c r="I22" s="34"/>
      <c r="J22" s="34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"/>
    </row>
    <row r="23" spans="1:38" ht="16.5" hidden="1">
      <c r="A23" s="2"/>
      <c r="B23" s="130" t="s">
        <v>27</v>
      </c>
      <c r="C23" s="130"/>
      <c r="D23" s="31"/>
      <c r="E23" s="32"/>
      <c r="F23" s="32"/>
      <c r="G23" s="95"/>
      <c r="H23" s="33"/>
      <c r="I23" s="34"/>
      <c r="J23" s="34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"/>
    </row>
    <row r="24" spans="1:38" ht="16.5" hidden="1" customHeight="1">
      <c r="A24" s="2"/>
      <c r="B24" s="36" t="s">
        <v>28</v>
      </c>
      <c r="C24" s="100"/>
      <c r="D24" s="37">
        <f>+$Y$9</f>
        <v>11</v>
      </c>
      <c r="E24" s="38" t="s">
        <v>29</v>
      </c>
      <c r="F24" s="38"/>
      <c r="G24" s="131" t="s">
        <v>30</v>
      </c>
      <c r="H24" s="131"/>
      <c r="I24" s="131"/>
      <c r="J24" s="131"/>
      <c r="K24" s="131"/>
      <c r="L24" s="131"/>
      <c r="M24" s="131"/>
      <c r="N24" s="131"/>
      <c r="O24" s="131"/>
      <c r="P24" s="39">
        <f>$Y$9 -COUNTIF($T$10:$T$211,"Vắng") -COUNTIF($T$10:$T$211,"Vắng có phép") - COUNTIF($T$10:$T$211,"Đình chỉ thi") - COUNTIF($T$10:$T$211,"Không đủ ĐKDT")</f>
        <v>11</v>
      </c>
      <c r="Q24" s="39"/>
      <c r="R24" s="40"/>
      <c r="S24" s="41"/>
      <c r="T24" s="41" t="s">
        <v>29</v>
      </c>
      <c r="U24" s="3"/>
    </row>
    <row r="25" spans="1:38" ht="16.5" hidden="1" customHeight="1">
      <c r="A25" s="2"/>
      <c r="B25" s="36" t="s">
        <v>31</v>
      </c>
      <c r="C25" s="100"/>
      <c r="D25" s="37">
        <f>+$AJ$9</f>
        <v>0</v>
      </c>
      <c r="E25" s="38" t="s">
        <v>29</v>
      </c>
      <c r="F25" s="38"/>
      <c r="G25" s="131" t="s">
        <v>32</v>
      </c>
      <c r="H25" s="131"/>
      <c r="I25" s="131"/>
      <c r="J25" s="131"/>
      <c r="K25" s="131"/>
      <c r="L25" s="131"/>
      <c r="M25" s="131"/>
      <c r="N25" s="131"/>
      <c r="O25" s="131"/>
      <c r="P25" s="42">
        <f>COUNTIF($T$10:$T$87,"Vắng")</f>
        <v>0</v>
      </c>
      <c r="Q25" s="42"/>
      <c r="R25" s="43"/>
      <c r="S25" s="41"/>
      <c r="T25" s="41" t="s">
        <v>29</v>
      </c>
      <c r="U25" s="3"/>
    </row>
    <row r="26" spans="1:38" ht="16.5" hidden="1" customHeight="1">
      <c r="A26" s="2"/>
      <c r="B26" s="36" t="s">
        <v>46</v>
      </c>
      <c r="C26" s="100"/>
      <c r="D26" s="52">
        <f>COUNTIF(V11:V21,"Học lại")</f>
        <v>11</v>
      </c>
      <c r="E26" s="38" t="s">
        <v>29</v>
      </c>
      <c r="F26" s="38"/>
      <c r="G26" s="131" t="s">
        <v>47</v>
      </c>
      <c r="H26" s="131"/>
      <c r="I26" s="131"/>
      <c r="J26" s="131"/>
      <c r="K26" s="131"/>
      <c r="L26" s="131"/>
      <c r="M26" s="131"/>
      <c r="N26" s="131"/>
      <c r="O26" s="131"/>
      <c r="P26" s="39">
        <f>COUNTIF($T$10:$T$87,"Vắng có phép")</f>
        <v>0</v>
      </c>
      <c r="Q26" s="39"/>
      <c r="R26" s="40"/>
      <c r="S26" s="41"/>
      <c r="T26" s="41" t="s">
        <v>29</v>
      </c>
      <c r="U26" s="3"/>
    </row>
    <row r="27" spans="1:38" ht="3" hidden="1" customHeight="1">
      <c r="A27" s="2"/>
      <c r="B27" s="30"/>
      <c r="C27" s="99"/>
      <c r="D27" s="31"/>
      <c r="E27" s="32"/>
      <c r="F27" s="32"/>
      <c r="G27" s="95"/>
      <c r="H27" s="33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"/>
    </row>
    <row r="28" spans="1:38" hidden="1">
      <c r="B28" s="71" t="s">
        <v>48</v>
      </c>
      <c r="C28" s="101"/>
      <c r="D28" s="72">
        <f>COUNTIF(V11:V21,"Thi lại")</f>
        <v>0</v>
      </c>
      <c r="E28" s="73" t="s">
        <v>29</v>
      </c>
      <c r="F28" s="3"/>
      <c r="H28" s="3"/>
      <c r="I28" s="3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3"/>
    </row>
    <row r="29" spans="1:38" hidden="1">
      <c r="B29" s="71"/>
      <c r="C29" s="101"/>
      <c r="D29" s="72"/>
      <c r="E29" s="73"/>
      <c r="F29" s="3"/>
      <c r="H29" s="3"/>
      <c r="I29" s="3"/>
      <c r="J29" s="132" t="s">
        <v>59</v>
      </c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3"/>
    </row>
    <row r="30" spans="1:38" hidden="1">
      <c r="A30" s="44"/>
      <c r="B30" s="124" t="s">
        <v>33</v>
      </c>
      <c r="C30" s="124"/>
      <c r="D30" s="124"/>
      <c r="E30" s="124"/>
      <c r="F30" s="124"/>
      <c r="G30" s="124"/>
      <c r="H30" s="124"/>
      <c r="I30" s="45"/>
      <c r="J30" s="133" t="s">
        <v>34</v>
      </c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3"/>
    </row>
    <row r="31" spans="1:38" ht="4.5" hidden="1" customHeight="1">
      <c r="A31" s="2"/>
      <c r="B31" s="30"/>
      <c r="C31" s="102"/>
      <c r="D31" s="46"/>
      <c r="E31" s="47"/>
      <c r="F31" s="47"/>
      <c r="G31" s="96"/>
      <c r="H31" s="48"/>
      <c r="I31" s="49"/>
      <c r="J31" s="4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38" s="2" customFormat="1" hidden="1">
      <c r="B32" s="124" t="s">
        <v>35</v>
      </c>
      <c r="C32" s="124"/>
      <c r="D32" s="125" t="s">
        <v>36</v>
      </c>
      <c r="E32" s="125"/>
      <c r="F32" s="125"/>
      <c r="G32" s="125"/>
      <c r="H32" s="125"/>
      <c r="I32" s="49"/>
      <c r="J32" s="49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"/>
      <c r="V32" s="54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</row>
    <row r="33" spans="1:38" s="2" customFormat="1" hidden="1">
      <c r="A33" s="1"/>
      <c r="B33" s="3"/>
      <c r="C33" s="92"/>
      <c r="D33" s="3"/>
      <c r="E33" s="3"/>
      <c r="F33" s="3"/>
      <c r="G33" s="9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54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</row>
    <row r="34" spans="1:38" s="2" customFormat="1" hidden="1">
      <c r="A34" s="1"/>
      <c r="B34" s="3"/>
      <c r="C34" s="92"/>
      <c r="D34" s="3"/>
      <c r="E34" s="3"/>
      <c r="F34" s="3"/>
      <c r="G34" s="9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54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</row>
    <row r="35" spans="1:38" s="2" customFormat="1" hidden="1">
      <c r="A35" s="1"/>
      <c r="B35" s="3"/>
      <c r="C35" s="92"/>
      <c r="D35" s="3"/>
      <c r="E35" s="3"/>
      <c r="F35" s="3"/>
      <c r="G35" s="9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54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</row>
    <row r="36" spans="1:38" s="2" customFormat="1" ht="9.75" hidden="1" customHeight="1">
      <c r="A36" s="1"/>
      <c r="B36" s="3"/>
      <c r="C36" s="92"/>
      <c r="D36" s="3"/>
      <c r="E36" s="3"/>
      <c r="F36" s="3"/>
      <c r="G36" s="9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54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</row>
    <row r="37" spans="1:38" s="2" customFormat="1" ht="3.75" hidden="1" customHeight="1">
      <c r="A37" s="1"/>
      <c r="B37" s="3"/>
      <c r="C37" s="92"/>
      <c r="D37" s="3"/>
      <c r="E37" s="3"/>
      <c r="F37" s="3"/>
      <c r="G37" s="9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54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</row>
    <row r="38" spans="1:38" s="2" customFormat="1" ht="18" hidden="1" customHeight="1">
      <c r="A38" s="1"/>
      <c r="B38" s="135" t="s">
        <v>37</v>
      </c>
      <c r="C38" s="135"/>
      <c r="D38" s="135" t="s">
        <v>49</v>
      </c>
      <c r="E38" s="135"/>
      <c r="F38" s="135"/>
      <c r="G38" s="135"/>
      <c r="H38" s="135"/>
      <c r="I38" s="135"/>
      <c r="J38" s="135" t="s">
        <v>38</v>
      </c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3"/>
      <c r="V38" s="54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</row>
    <row r="39" spans="1:38" s="2" customFormat="1" ht="4.5" hidden="1" customHeight="1">
      <c r="A39" s="1"/>
      <c r="B39" s="3"/>
      <c r="C39" s="92"/>
      <c r="D39" s="3"/>
      <c r="E39" s="3"/>
      <c r="F39" s="3"/>
      <c r="G39" s="9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54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</row>
    <row r="40" spans="1:38" s="2" customFormat="1" ht="36.75" hidden="1" customHeight="1">
      <c r="A40" s="1"/>
      <c r="B40" s="3"/>
      <c r="C40" s="92"/>
      <c r="D40" s="3"/>
      <c r="E40" s="3"/>
      <c r="F40" s="3"/>
      <c r="G40" s="9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54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</row>
    <row r="41" spans="1:38" ht="38.25" customHeight="1">
      <c r="B41" s="136" t="s">
        <v>60</v>
      </c>
      <c r="C41" s="124"/>
      <c r="D41" s="124"/>
      <c r="E41" s="124"/>
      <c r="F41" s="124"/>
      <c r="G41" s="124"/>
      <c r="H41" s="136" t="s">
        <v>61</v>
      </c>
      <c r="I41" s="136"/>
      <c r="J41" s="136"/>
      <c r="K41" s="136"/>
      <c r="L41" s="136"/>
      <c r="M41" s="136"/>
      <c r="N41" s="137" t="s">
        <v>50</v>
      </c>
      <c r="O41" s="137"/>
      <c r="P41" s="137"/>
      <c r="Q41" s="137"/>
      <c r="R41" s="137"/>
      <c r="S41" s="137"/>
      <c r="T41" s="137"/>
      <c r="U41" s="137"/>
    </row>
    <row r="42" spans="1:38">
      <c r="B42" s="30"/>
      <c r="C42" s="102"/>
      <c r="D42" s="46"/>
      <c r="E42" s="47"/>
      <c r="F42" s="47"/>
      <c r="G42" s="96"/>
      <c r="H42" s="48"/>
      <c r="I42" s="49"/>
      <c r="J42" s="49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38">
      <c r="B43" s="124" t="s">
        <v>35</v>
      </c>
      <c r="C43" s="124"/>
      <c r="D43" s="125" t="s">
        <v>36</v>
      </c>
      <c r="E43" s="125"/>
      <c r="F43" s="125"/>
      <c r="G43" s="125"/>
      <c r="H43" s="125"/>
      <c r="I43" s="49"/>
      <c r="J43" s="49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38">
      <c r="B44" s="3"/>
      <c r="D44" s="3"/>
      <c r="E44" s="3"/>
      <c r="F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9" spans="2:21"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 t="s">
        <v>51</v>
      </c>
      <c r="O49" s="134"/>
      <c r="P49" s="134"/>
      <c r="Q49" s="134"/>
      <c r="R49" s="134"/>
      <c r="S49" s="134"/>
      <c r="T49" s="134"/>
      <c r="U49" s="134"/>
    </row>
  </sheetData>
  <sheetProtection formatCells="0" formatColumns="0" formatRows="0" insertColumns="0" insertRows="0" insertHyperlinks="0" deleteColumns="0" deleteRows="0" sort="0" autoFilter="0" pivotTables="0"/>
  <autoFilter ref="A9:AL21">
    <filterColumn colId="3" showButton="0"/>
    <filterColumn colId="12"/>
  </autoFilter>
  <mergeCells count="61">
    <mergeCell ref="N49:U49"/>
    <mergeCell ref="B38:C38"/>
    <mergeCell ref="D38:I38"/>
    <mergeCell ref="J38:T38"/>
    <mergeCell ref="B41:G41"/>
    <mergeCell ref="H41:M41"/>
    <mergeCell ref="N41:U41"/>
    <mergeCell ref="B43:C43"/>
    <mergeCell ref="D43:H43"/>
    <mergeCell ref="B49:D49"/>
    <mergeCell ref="E49:G49"/>
    <mergeCell ref="H49:M49"/>
    <mergeCell ref="G26:O26"/>
    <mergeCell ref="J28:T28"/>
    <mergeCell ref="J29:T29"/>
    <mergeCell ref="B30:H30"/>
    <mergeCell ref="J30:T30"/>
    <mergeCell ref="Z5:AC7"/>
    <mergeCell ref="B32:C32"/>
    <mergeCell ref="D32:H32"/>
    <mergeCell ref="T8:T10"/>
    <mergeCell ref="U8:U10"/>
    <mergeCell ref="B10:G10"/>
    <mergeCell ref="B23:C23"/>
    <mergeCell ref="G24:O24"/>
    <mergeCell ref="G25:O25"/>
    <mergeCell ref="M8:N8"/>
    <mergeCell ref="O8:O9"/>
    <mergeCell ref="P8:P9"/>
    <mergeCell ref="Q8:Q10"/>
    <mergeCell ref="R8:R9"/>
    <mergeCell ref="S8:S9"/>
    <mergeCell ref="G8:G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</mergeCells>
  <conditionalFormatting sqref="H11:P21">
    <cfRule type="cellIs" dxfId="8" priority="3" operator="greaterThan">
      <formula>10</formula>
    </cfRule>
  </conditionalFormatting>
  <conditionalFormatting sqref="C1:C1048576">
    <cfRule type="duplicateValues" dxfId="7" priority="2"/>
  </conditionalFormatting>
  <conditionalFormatting sqref="C11:C21">
    <cfRule type="duplicateValues" dxfId="6" priority="1" stopIfTrue="1"/>
  </conditionalFormatting>
  <dataValidations count="1">
    <dataValidation allowBlank="1" showInputMessage="1" showErrorMessage="1" errorTitle="Không xóa dữ liệu" error="Không xóa dữ liệu" prompt="Không xóa dữ liệu" sqref="D26 AL3:AL9 X3:AK4 W5:AK9 V11:W21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L81"/>
  <sheetViews>
    <sheetView view="pageBreakPreview" zoomScale="106" zoomScaleSheetLayoutView="106" workbookViewId="0">
      <pane ySplit="4" topLeftCell="A47" activePane="bottomLeft" state="frozen"/>
      <selection activeCell="O8" sqref="O8:O9"/>
      <selection pane="bottomLeft" activeCell="C52" sqref="C52"/>
    </sheetView>
  </sheetViews>
  <sheetFormatPr defaultRowHeight="15.75"/>
  <cols>
    <col min="1" max="1" width="0.125" style="1" customWidth="1"/>
    <col min="2" max="2" width="4" style="1" customWidth="1"/>
    <col min="3" max="3" width="10.625" style="92" customWidth="1"/>
    <col min="4" max="4" width="12.875" style="1" customWidth="1"/>
    <col min="5" max="5" width="7.375" style="1" customWidth="1"/>
    <col min="6" max="6" width="9.375" style="1" hidden="1" customWidth="1"/>
    <col min="7" max="7" width="10.375" style="92" customWidth="1"/>
    <col min="8" max="11" width="3.875" style="1" customWidth="1"/>
    <col min="12" max="12" width="3.25" style="1" customWidth="1"/>
    <col min="13" max="13" width="4.875" style="1" customWidth="1"/>
    <col min="14" max="14" width="7.2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625" style="1" bestFit="1" customWidth="1"/>
    <col min="21" max="21" width="8.125" style="1" customWidth="1"/>
    <col min="22" max="22" width="6.5" style="54" customWidth="1"/>
    <col min="23" max="38" width="9" style="53"/>
    <col min="39" max="16384" width="9" style="1"/>
  </cols>
  <sheetData>
    <row r="1" spans="2:38" ht="26.25">
      <c r="H1" s="105" t="s">
        <v>52</v>
      </c>
      <c r="I1" s="105"/>
      <c r="J1" s="105"/>
      <c r="K1" s="105"/>
      <c r="L1" s="106" t="s">
        <v>67</v>
      </c>
      <c r="M1" s="106"/>
      <c r="N1" s="106"/>
      <c r="O1" s="106"/>
      <c r="P1" s="106"/>
      <c r="Q1" s="106"/>
      <c r="R1" s="106"/>
      <c r="S1" s="106"/>
      <c r="T1" s="106"/>
    </row>
    <row r="2" spans="2:38" ht="27.75" customHeight="1">
      <c r="B2" s="107" t="s">
        <v>0</v>
      </c>
      <c r="C2" s="107"/>
      <c r="D2" s="107"/>
      <c r="E2" s="107"/>
      <c r="F2" s="107"/>
      <c r="G2" s="107"/>
      <c r="H2" s="108" t="s">
        <v>53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2:38" ht="25.5" customHeight="1">
      <c r="B3" s="109" t="s">
        <v>1</v>
      </c>
      <c r="C3" s="109"/>
      <c r="D3" s="109"/>
      <c r="E3" s="109"/>
      <c r="F3" s="109"/>
      <c r="G3" s="109"/>
      <c r="H3" s="110" t="s">
        <v>54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7"/>
      <c r="D4" s="5"/>
      <c r="E4" s="5"/>
      <c r="F4" s="5"/>
      <c r="G4" s="93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16" t="s">
        <v>2</v>
      </c>
      <c r="C5" s="116"/>
      <c r="D5" s="117" t="s">
        <v>66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5" t="s">
        <v>69</v>
      </c>
      <c r="Q5" s="115"/>
      <c r="R5" s="115"/>
      <c r="S5" s="115"/>
      <c r="T5" s="115"/>
      <c r="U5" s="11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14" t="s">
        <v>3</v>
      </c>
      <c r="C6" s="114"/>
      <c r="D6" s="79"/>
      <c r="G6" s="115" t="s">
        <v>65</v>
      </c>
      <c r="H6" s="115"/>
      <c r="I6" s="115"/>
      <c r="J6" s="115"/>
      <c r="K6" s="115"/>
      <c r="L6" s="115"/>
      <c r="M6" s="115"/>
      <c r="N6" s="115"/>
      <c r="O6" s="115"/>
      <c r="P6" s="115" t="s">
        <v>64</v>
      </c>
      <c r="Q6" s="115"/>
      <c r="R6" s="115"/>
      <c r="S6" s="115"/>
      <c r="T6" s="115"/>
      <c r="U6" s="11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4"/>
      <c r="D7" s="8"/>
      <c r="E7" s="8"/>
      <c r="F7" s="8"/>
      <c r="G7" s="94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03" t="s">
        <v>4</v>
      </c>
      <c r="C8" s="118" t="s">
        <v>5</v>
      </c>
      <c r="D8" s="120" t="s">
        <v>6</v>
      </c>
      <c r="E8" s="121"/>
      <c r="F8" s="103" t="s">
        <v>7</v>
      </c>
      <c r="G8" s="103" t="s">
        <v>8</v>
      </c>
      <c r="H8" s="111" t="s">
        <v>9</v>
      </c>
      <c r="I8" s="111" t="s">
        <v>10</v>
      </c>
      <c r="J8" s="111" t="s">
        <v>11</v>
      </c>
      <c r="K8" s="111" t="s">
        <v>12</v>
      </c>
      <c r="L8" s="112" t="s">
        <v>13</v>
      </c>
      <c r="M8" s="127" t="s">
        <v>55</v>
      </c>
      <c r="N8" s="129"/>
      <c r="O8" s="112" t="s">
        <v>14</v>
      </c>
      <c r="P8" s="112" t="s">
        <v>15</v>
      </c>
      <c r="Q8" s="103" t="s">
        <v>16</v>
      </c>
      <c r="R8" s="112" t="s">
        <v>17</v>
      </c>
      <c r="S8" s="103" t="s">
        <v>18</v>
      </c>
      <c r="T8" s="103" t="s">
        <v>19</v>
      </c>
      <c r="U8" s="103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04"/>
      <c r="C9" s="119"/>
      <c r="D9" s="122"/>
      <c r="E9" s="123"/>
      <c r="F9" s="104"/>
      <c r="G9" s="104"/>
      <c r="H9" s="111"/>
      <c r="I9" s="111"/>
      <c r="J9" s="111"/>
      <c r="K9" s="111"/>
      <c r="L9" s="112"/>
      <c r="M9" s="76" t="s">
        <v>57</v>
      </c>
      <c r="N9" s="76" t="s">
        <v>58</v>
      </c>
      <c r="O9" s="112"/>
      <c r="P9" s="112"/>
      <c r="Q9" s="126"/>
      <c r="R9" s="112"/>
      <c r="S9" s="104"/>
      <c r="T9" s="126"/>
      <c r="U9" s="126"/>
      <c r="V9" s="81"/>
      <c r="W9" s="59" t="str">
        <f>+D5</f>
        <v>Chuyên đề (Báo cáo)</v>
      </c>
      <c r="X9" s="60" t="str">
        <f>+P5</f>
        <v>Nhóm: TEL1404-02</v>
      </c>
      <c r="Y9" s="61">
        <f>+$AH$9+$AJ$9+$AF$9</f>
        <v>43</v>
      </c>
      <c r="Z9" s="55">
        <f>COUNTIF($S$10:$S$113,"Khiển trách")</f>
        <v>0</v>
      </c>
      <c r="AA9" s="55">
        <f>COUNTIF($S$10:$S$113,"Cảnh cáo")</f>
        <v>0</v>
      </c>
      <c r="AB9" s="55">
        <f>COUNTIF($S$10:$S$113,"Đình chỉ thi")</f>
        <v>0</v>
      </c>
      <c r="AC9" s="62">
        <f>+($Z$9+$AA$9+$AB$9)/$Y$9*100%</f>
        <v>0</v>
      </c>
      <c r="AD9" s="55">
        <f>SUM(COUNTIF($S$10:$S$111,"Vắng"),COUNTIF($S$10:$S$111,"Vắng có phép"))</f>
        <v>0</v>
      </c>
      <c r="AE9" s="63">
        <f>+$AD$9/$Y$9</f>
        <v>0</v>
      </c>
      <c r="AF9" s="64">
        <f>COUNTIF($V$10:$V$111,"Thi lại")</f>
        <v>1</v>
      </c>
      <c r="AG9" s="63">
        <f>+$AF$9/$Y$9</f>
        <v>2.3255813953488372E-2</v>
      </c>
      <c r="AH9" s="64">
        <f>COUNTIF($V$10:$V$112,"Học lại")</f>
        <v>42</v>
      </c>
      <c r="AI9" s="63">
        <f>+$AH$9/$Y$9</f>
        <v>0.97674418604651159</v>
      </c>
      <c r="AJ9" s="55">
        <f>COUNTIF($V$11:$V$112,"Đạt")</f>
        <v>0</v>
      </c>
      <c r="AK9" s="62">
        <f>+$AJ$9/$Y$9</f>
        <v>0</v>
      </c>
      <c r="AL9" s="82"/>
    </row>
    <row r="10" spans="2:38" ht="14.25" customHeight="1">
      <c r="B10" s="127" t="s">
        <v>25</v>
      </c>
      <c r="C10" s="128"/>
      <c r="D10" s="128"/>
      <c r="E10" s="128"/>
      <c r="F10" s="128"/>
      <c r="G10" s="12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04"/>
      <c r="R10" s="13"/>
      <c r="S10" s="13"/>
      <c r="T10" s="104"/>
      <c r="U10" s="104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8" t="s">
        <v>284</v>
      </c>
      <c r="D11" s="88" t="s">
        <v>285</v>
      </c>
      <c r="E11" s="89" t="s">
        <v>78</v>
      </c>
      <c r="F11" s="90" t="s">
        <v>174</v>
      </c>
      <c r="G11" s="21" t="s">
        <v>87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53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53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5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8" t="s">
        <v>286</v>
      </c>
      <c r="D12" s="88" t="s">
        <v>287</v>
      </c>
      <c r="E12" s="91" t="s">
        <v>78</v>
      </c>
      <c r="F12" s="90" t="s">
        <v>141</v>
      </c>
      <c r="G12" s="21" t="s">
        <v>80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8" t="s">
        <v>288</v>
      </c>
      <c r="D13" s="88" t="s">
        <v>289</v>
      </c>
      <c r="E13" s="91" t="s">
        <v>290</v>
      </c>
      <c r="F13" s="90" t="s">
        <v>291</v>
      </c>
      <c r="G13" s="21" t="s">
        <v>80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53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53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8" t="s">
        <v>292</v>
      </c>
      <c r="D14" s="88" t="s">
        <v>293</v>
      </c>
      <c r="E14" s="91" t="s">
        <v>294</v>
      </c>
      <c r="F14" s="90" t="s">
        <v>295</v>
      </c>
      <c r="G14" s="21" t="s">
        <v>132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Thi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8" t="s">
        <v>296</v>
      </c>
      <c r="D15" s="88" t="s">
        <v>297</v>
      </c>
      <c r="E15" s="91" t="s">
        <v>90</v>
      </c>
      <c r="F15" s="90" t="s">
        <v>221</v>
      </c>
      <c r="G15" s="21" t="s">
        <v>87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8" t="s">
        <v>298</v>
      </c>
      <c r="D16" s="88" t="s">
        <v>299</v>
      </c>
      <c r="E16" s="91" t="s">
        <v>300</v>
      </c>
      <c r="F16" s="90" t="s">
        <v>301</v>
      </c>
      <c r="G16" s="21" t="s">
        <v>87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8" t="s">
        <v>302</v>
      </c>
      <c r="D17" s="88" t="s">
        <v>303</v>
      </c>
      <c r="E17" s="91" t="s">
        <v>126</v>
      </c>
      <c r="F17" s="90" t="s">
        <v>304</v>
      </c>
      <c r="G17" s="21" t="s">
        <v>110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8" t="s">
        <v>305</v>
      </c>
      <c r="D18" s="88" t="s">
        <v>306</v>
      </c>
      <c r="E18" s="91" t="s">
        <v>307</v>
      </c>
      <c r="F18" s="90" t="s">
        <v>308</v>
      </c>
      <c r="G18" s="21" t="s">
        <v>123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8" t="s">
        <v>309</v>
      </c>
      <c r="D19" s="88" t="s">
        <v>310</v>
      </c>
      <c r="E19" s="91" t="s">
        <v>130</v>
      </c>
      <c r="F19" s="90" t="s">
        <v>311</v>
      </c>
      <c r="G19" s="21" t="s">
        <v>92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8" t="s">
        <v>312</v>
      </c>
      <c r="D20" s="88" t="s">
        <v>186</v>
      </c>
      <c r="E20" s="91" t="s">
        <v>144</v>
      </c>
      <c r="F20" s="90" t="s">
        <v>313</v>
      </c>
      <c r="G20" s="21" t="s">
        <v>184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8" t="s">
        <v>314</v>
      </c>
      <c r="D21" s="88" t="s">
        <v>94</v>
      </c>
      <c r="E21" s="91" t="s">
        <v>315</v>
      </c>
      <c r="F21" s="90" t="s">
        <v>316</v>
      </c>
      <c r="G21" s="21" t="s">
        <v>80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8" t="s">
        <v>317</v>
      </c>
      <c r="D22" s="88" t="s">
        <v>94</v>
      </c>
      <c r="E22" s="91" t="s">
        <v>129</v>
      </c>
      <c r="F22" s="90" t="s">
        <v>318</v>
      </c>
      <c r="G22" s="21" t="s">
        <v>110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8" t="s">
        <v>319</v>
      </c>
      <c r="D23" s="88" t="s">
        <v>320</v>
      </c>
      <c r="E23" s="91" t="s">
        <v>321</v>
      </c>
      <c r="F23" s="90" t="s">
        <v>163</v>
      </c>
      <c r="G23" s="21" t="s">
        <v>87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8" t="s">
        <v>322</v>
      </c>
      <c r="D24" s="88" t="s">
        <v>323</v>
      </c>
      <c r="E24" s="91" t="s">
        <v>321</v>
      </c>
      <c r="F24" s="90" t="s">
        <v>324</v>
      </c>
      <c r="G24" s="21" t="s">
        <v>184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8" t="s">
        <v>325</v>
      </c>
      <c r="D25" s="88" t="s">
        <v>186</v>
      </c>
      <c r="E25" s="91" t="s">
        <v>182</v>
      </c>
      <c r="F25" s="90" t="s">
        <v>326</v>
      </c>
      <c r="G25" s="21" t="s">
        <v>87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8" t="s">
        <v>327</v>
      </c>
      <c r="D26" s="88" t="s">
        <v>328</v>
      </c>
      <c r="E26" s="91" t="s">
        <v>329</v>
      </c>
      <c r="F26" s="90" t="s">
        <v>330</v>
      </c>
      <c r="G26" s="21" t="s">
        <v>105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8" t="s">
        <v>331</v>
      </c>
      <c r="D27" s="88" t="s">
        <v>223</v>
      </c>
      <c r="E27" s="91" t="s">
        <v>193</v>
      </c>
      <c r="F27" s="90" t="s">
        <v>332</v>
      </c>
      <c r="G27" s="21" t="s">
        <v>87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8" t="s">
        <v>333</v>
      </c>
      <c r="D28" s="88" t="s">
        <v>334</v>
      </c>
      <c r="E28" s="91" t="s">
        <v>335</v>
      </c>
      <c r="F28" s="90" t="s">
        <v>336</v>
      </c>
      <c r="G28" s="21" t="s">
        <v>80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8" t="s">
        <v>337</v>
      </c>
      <c r="D29" s="88" t="s">
        <v>338</v>
      </c>
      <c r="E29" s="91" t="s">
        <v>339</v>
      </c>
      <c r="F29" s="90" t="s">
        <v>340</v>
      </c>
      <c r="G29" s="21" t="s">
        <v>87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8" t="s">
        <v>341</v>
      </c>
      <c r="D30" s="88" t="s">
        <v>342</v>
      </c>
      <c r="E30" s="91" t="s">
        <v>339</v>
      </c>
      <c r="F30" s="90" t="s">
        <v>167</v>
      </c>
      <c r="G30" s="21" t="s">
        <v>92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8" t="s">
        <v>343</v>
      </c>
      <c r="D31" s="88" t="s">
        <v>344</v>
      </c>
      <c r="E31" s="91" t="s">
        <v>345</v>
      </c>
      <c r="F31" s="90" t="s">
        <v>346</v>
      </c>
      <c r="G31" s="21" t="s">
        <v>92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8" t="s">
        <v>347</v>
      </c>
      <c r="D32" s="88" t="s">
        <v>198</v>
      </c>
      <c r="E32" s="91" t="s">
        <v>348</v>
      </c>
      <c r="F32" s="90" t="s">
        <v>221</v>
      </c>
      <c r="G32" s="21" t="s">
        <v>92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2:38" ht="18.75" customHeight="1">
      <c r="B33" s="20">
        <v>23</v>
      </c>
      <c r="C33" s="98" t="s">
        <v>349</v>
      </c>
      <c r="D33" s="88" t="s">
        <v>350</v>
      </c>
      <c r="E33" s="91" t="s">
        <v>348</v>
      </c>
      <c r="F33" s="90" t="s">
        <v>351</v>
      </c>
      <c r="G33" s="21" t="s">
        <v>184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2:38" ht="18.75" customHeight="1">
      <c r="B34" s="20">
        <v>24</v>
      </c>
      <c r="C34" s="98" t="s">
        <v>352</v>
      </c>
      <c r="D34" s="88" t="s">
        <v>353</v>
      </c>
      <c r="E34" s="91" t="s">
        <v>216</v>
      </c>
      <c r="F34" s="90" t="s">
        <v>159</v>
      </c>
      <c r="G34" s="21" t="s">
        <v>105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2:38" ht="18.75" customHeight="1">
      <c r="B35" s="20">
        <v>25</v>
      </c>
      <c r="C35" s="98" t="s">
        <v>354</v>
      </c>
      <c r="D35" s="88" t="s">
        <v>355</v>
      </c>
      <c r="E35" s="91" t="s">
        <v>356</v>
      </c>
      <c r="F35" s="90" t="s">
        <v>357</v>
      </c>
      <c r="G35" s="21" t="s">
        <v>105</v>
      </c>
      <c r="H35" s="22" t="s">
        <v>26</v>
      </c>
      <c r="I35" s="22" t="s">
        <v>26</v>
      </c>
      <c r="J35" s="22" t="s">
        <v>26</v>
      </c>
      <c r="K35" s="22" t="s">
        <v>26</v>
      </c>
      <c r="L35" s="29"/>
      <c r="M35" s="29"/>
      <c r="N35" s="29"/>
      <c r="O35" s="29"/>
      <c r="P35" s="24"/>
      <c r="Q35" s="25">
        <f t="shared" si="0"/>
        <v>0</v>
      </c>
      <c r="R35" s="26" t="str">
        <f t="shared" si="3"/>
        <v>F</v>
      </c>
      <c r="S35" s="27" t="str">
        <f t="shared" si="1"/>
        <v>Kém</v>
      </c>
      <c r="T35" s="28" t="str">
        <f t="shared" si="4"/>
        <v/>
      </c>
      <c r="U35" s="85"/>
      <c r="V35" s="84" t="str">
        <f t="shared" si="2"/>
        <v>Học lại</v>
      </c>
      <c r="W35" s="66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2"/>
    </row>
    <row r="36" spans="2:38" ht="18.75" customHeight="1">
      <c r="B36" s="20">
        <v>26</v>
      </c>
      <c r="C36" s="98" t="s">
        <v>358</v>
      </c>
      <c r="D36" s="88" t="s">
        <v>112</v>
      </c>
      <c r="E36" s="91" t="s">
        <v>356</v>
      </c>
      <c r="F36" s="90" t="s">
        <v>359</v>
      </c>
      <c r="G36" s="21" t="s">
        <v>110</v>
      </c>
      <c r="H36" s="22" t="s">
        <v>26</v>
      </c>
      <c r="I36" s="22" t="s">
        <v>26</v>
      </c>
      <c r="J36" s="22" t="s">
        <v>26</v>
      </c>
      <c r="K36" s="22" t="s">
        <v>26</v>
      </c>
      <c r="L36" s="29"/>
      <c r="M36" s="29"/>
      <c r="N36" s="29"/>
      <c r="O36" s="29"/>
      <c r="P36" s="24"/>
      <c r="Q36" s="25">
        <f t="shared" si="0"/>
        <v>0</v>
      </c>
      <c r="R36" s="26" t="str">
        <f t="shared" si="3"/>
        <v>F</v>
      </c>
      <c r="S36" s="27" t="str">
        <f t="shared" si="1"/>
        <v>Kém</v>
      </c>
      <c r="T36" s="28" t="str">
        <f t="shared" si="4"/>
        <v/>
      </c>
      <c r="U36" s="85"/>
      <c r="V36" s="84" t="str">
        <f t="shared" si="2"/>
        <v>Học lại</v>
      </c>
      <c r="W36" s="66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2"/>
    </row>
    <row r="37" spans="2:38" ht="18.75" customHeight="1">
      <c r="B37" s="20">
        <v>27</v>
      </c>
      <c r="C37" s="98" t="s">
        <v>360</v>
      </c>
      <c r="D37" s="88" t="s">
        <v>361</v>
      </c>
      <c r="E37" s="91" t="s">
        <v>362</v>
      </c>
      <c r="F37" s="90" t="s">
        <v>363</v>
      </c>
      <c r="G37" s="21" t="s">
        <v>87</v>
      </c>
      <c r="H37" s="22" t="s">
        <v>26</v>
      </c>
      <c r="I37" s="22" t="s">
        <v>26</v>
      </c>
      <c r="J37" s="22" t="s">
        <v>26</v>
      </c>
      <c r="K37" s="22" t="s">
        <v>26</v>
      </c>
      <c r="L37" s="29"/>
      <c r="M37" s="29"/>
      <c r="N37" s="29"/>
      <c r="O37" s="29"/>
      <c r="P37" s="24"/>
      <c r="Q37" s="25">
        <f t="shared" si="0"/>
        <v>0</v>
      </c>
      <c r="R37" s="26" t="str">
        <f t="shared" si="3"/>
        <v>F</v>
      </c>
      <c r="S37" s="27" t="str">
        <f t="shared" si="1"/>
        <v>Kém</v>
      </c>
      <c r="T37" s="28" t="str">
        <f t="shared" si="4"/>
        <v/>
      </c>
      <c r="U37" s="85"/>
      <c r="V37" s="84" t="str">
        <f t="shared" si="2"/>
        <v>Học lại</v>
      </c>
      <c r="W37" s="66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2"/>
    </row>
    <row r="38" spans="2:38" ht="18.75" customHeight="1">
      <c r="B38" s="20">
        <v>28</v>
      </c>
      <c r="C38" s="98" t="s">
        <v>364</v>
      </c>
      <c r="D38" s="88" t="s">
        <v>365</v>
      </c>
      <c r="E38" s="91" t="s">
        <v>366</v>
      </c>
      <c r="F38" s="90" t="s">
        <v>367</v>
      </c>
      <c r="G38" s="21" t="s">
        <v>123</v>
      </c>
      <c r="H38" s="22" t="s">
        <v>26</v>
      </c>
      <c r="I38" s="22" t="s">
        <v>26</v>
      </c>
      <c r="J38" s="22" t="s">
        <v>26</v>
      </c>
      <c r="K38" s="22" t="s">
        <v>26</v>
      </c>
      <c r="L38" s="29"/>
      <c r="M38" s="29"/>
      <c r="N38" s="29"/>
      <c r="O38" s="29"/>
      <c r="P38" s="24"/>
      <c r="Q38" s="25">
        <f t="shared" si="0"/>
        <v>0</v>
      </c>
      <c r="R38" s="26" t="str">
        <f t="shared" si="3"/>
        <v>F</v>
      </c>
      <c r="S38" s="27" t="str">
        <f t="shared" si="1"/>
        <v>Kém</v>
      </c>
      <c r="T38" s="28" t="str">
        <f t="shared" si="4"/>
        <v/>
      </c>
      <c r="U38" s="85"/>
      <c r="V38" s="84" t="str">
        <f t="shared" si="2"/>
        <v>Học lại</v>
      </c>
      <c r="W38" s="66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2"/>
    </row>
    <row r="39" spans="2:38" ht="18.75" customHeight="1">
      <c r="B39" s="20">
        <v>29</v>
      </c>
      <c r="C39" s="98" t="s">
        <v>368</v>
      </c>
      <c r="D39" s="88" t="s">
        <v>369</v>
      </c>
      <c r="E39" s="91" t="s">
        <v>370</v>
      </c>
      <c r="F39" s="90" t="s">
        <v>371</v>
      </c>
      <c r="G39" s="21" t="s">
        <v>184</v>
      </c>
      <c r="H39" s="22" t="s">
        <v>26</v>
      </c>
      <c r="I39" s="22" t="s">
        <v>26</v>
      </c>
      <c r="J39" s="22" t="s">
        <v>26</v>
      </c>
      <c r="K39" s="22" t="s">
        <v>26</v>
      </c>
      <c r="L39" s="29"/>
      <c r="M39" s="29"/>
      <c r="N39" s="29"/>
      <c r="O39" s="29"/>
      <c r="P39" s="24"/>
      <c r="Q39" s="25">
        <f t="shared" si="0"/>
        <v>0</v>
      </c>
      <c r="R39" s="26" t="str">
        <f t="shared" si="3"/>
        <v>F</v>
      </c>
      <c r="S39" s="27" t="str">
        <f t="shared" si="1"/>
        <v>Kém</v>
      </c>
      <c r="T39" s="28" t="str">
        <f t="shared" si="4"/>
        <v/>
      </c>
      <c r="U39" s="85"/>
      <c r="V39" s="84" t="str">
        <f t="shared" si="2"/>
        <v>Học lại</v>
      </c>
      <c r="W39" s="66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2"/>
    </row>
    <row r="40" spans="2:38" ht="18.75" customHeight="1">
      <c r="B40" s="20">
        <v>30</v>
      </c>
      <c r="C40" s="98" t="s">
        <v>372</v>
      </c>
      <c r="D40" s="88" t="s">
        <v>373</v>
      </c>
      <c r="E40" s="91" t="s">
        <v>374</v>
      </c>
      <c r="F40" s="90" t="s">
        <v>304</v>
      </c>
      <c r="G40" s="21" t="s">
        <v>105</v>
      </c>
      <c r="H40" s="22" t="s">
        <v>26</v>
      </c>
      <c r="I40" s="22" t="s">
        <v>26</v>
      </c>
      <c r="J40" s="22" t="s">
        <v>26</v>
      </c>
      <c r="K40" s="22" t="s">
        <v>26</v>
      </c>
      <c r="L40" s="29"/>
      <c r="M40" s="29"/>
      <c r="N40" s="29"/>
      <c r="O40" s="29"/>
      <c r="P40" s="24"/>
      <c r="Q40" s="25">
        <f t="shared" si="0"/>
        <v>0</v>
      </c>
      <c r="R40" s="26" t="str">
        <f t="shared" si="3"/>
        <v>F</v>
      </c>
      <c r="S40" s="27" t="str">
        <f t="shared" si="1"/>
        <v>Kém</v>
      </c>
      <c r="T40" s="28" t="str">
        <f t="shared" si="4"/>
        <v/>
      </c>
      <c r="U40" s="85"/>
      <c r="V40" s="84" t="str">
        <f t="shared" si="2"/>
        <v>Học lại</v>
      </c>
      <c r="W40" s="66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2"/>
    </row>
    <row r="41" spans="2:38" ht="18.75" customHeight="1">
      <c r="B41" s="20">
        <v>31</v>
      </c>
      <c r="C41" s="98" t="s">
        <v>375</v>
      </c>
      <c r="D41" s="88" t="s">
        <v>376</v>
      </c>
      <c r="E41" s="91" t="s">
        <v>377</v>
      </c>
      <c r="F41" s="90" t="s">
        <v>378</v>
      </c>
      <c r="G41" s="21" t="s">
        <v>105</v>
      </c>
      <c r="H41" s="22" t="s">
        <v>26</v>
      </c>
      <c r="I41" s="22" t="s">
        <v>26</v>
      </c>
      <c r="J41" s="22" t="s">
        <v>26</v>
      </c>
      <c r="K41" s="22" t="s">
        <v>26</v>
      </c>
      <c r="L41" s="29"/>
      <c r="M41" s="29"/>
      <c r="N41" s="29"/>
      <c r="O41" s="29"/>
      <c r="P41" s="24"/>
      <c r="Q41" s="25">
        <f t="shared" si="0"/>
        <v>0</v>
      </c>
      <c r="R41" s="26" t="str">
        <f t="shared" si="3"/>
        <v>F</v>
      </c>
      <c r="S41" s="27" t="str">
        <f t="shared" si="1"/>
        <v>Kém</v>
      </c>
      <c r="T41" s="28" t="str">
        <f t="shared" si="4"/>
        <v/>
      </c>
      <c r="U41" s="85"/>
      <c r="V41" s="84" t="str">
        <f t="shared" si="2"/>
        <v>Học lại</v>
      </c>
      <c r="W41" s="66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2"/>
    </row>
    <row r="42" spans="2:38" ht="18.75" customHeight="1">
      <c r="B42" s="20">
        <v>32</v>
      </c>
      <c r="C42" s="98" t="s">
        <v>379</v>
      </c>
      <c r="D42" s="88" t="s">
        <v>380</v>
      </c>
      <c r="E42" s="91" t="s">
        <v>381</v>
      </c>
      <c r="F42" s="90" t="s">
        <v>382</v>
      </c>
      <c r="G42" s="21" t="s">
        <v>105</v>
      </c>
      <c r="H42" s="22" t="s">
        <v>26</v>
      </c>
      <c r="I42" s="22" t="s">
        <v>26</v>
      </c>
      <c r="J42" s="22" t="s">
        <v>26</v>
      </c>
      <c r="K42" s="22" t="s">
        <v>26</v>
      </c>
      <c r="L42" s="29"/>
      <c r="M42" s="29"/>
      <c r="N42" s="29"/>
      <c r="O42" s="29"/>
      <c r="P42" s="24"/>
      <c r="Q42" s="25">
        <f t="shared" si="0"/>
        <v>0</v>
      </c>
      <c r="R42" s="26" t="str">
        <f t="shared" si="3"/>
        <v>F</v>
      </c>
      <c r="S42" s="27" t="str">
        <f t="shared" si="1"/>
        <v>Kém</v>
      </c>
      <c r="T42" s="28" t="str">
        <f t="shared" si="4"/>
        <v/>
      </c>
      <c r="U42" s="85"/>
      <c r="V42" s="84" t="str">
        <f t="shared" si="2"/>
        <v>Học lại</v>
      </c>
      <c r="W42" s="66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2"/>
    </row>
    <row r="43" spans="2:38" ht="18.75" customHeight="1">
      <c r="B43" s="20">
        <v>33</v>
      </c>
      <c r="C43" s="98" t="s">
        <v>383</v>
      </c>
      <c r="D43" s="88" t="s">
        <v>384</v>
      </c>
      <c r="E43" s="91" t="s">
        <v>385</v>
      </c>
      <c r="F43" s="90" t="s">
        <v>386</v>
      </c>
      <c r="G43" s="21" t="s">
        <v>105</v>
      </c>
      <c r="H43" s="22" t="s">
        <v>26</v>
      </c>
      <c r="I43" s="22" t="s">
        <v>26</v>
      </c>
      <c r="J43" s="22" t="s">
        <v>26</v>
      </c>
      <c r="K43" s="22" t="s">
        <v>26</v>
      </c>
      <c r="L43" s="29"/>
      <c r="M43" s="29"/>
      <c r="N43" s="29"/>
      <c r="O43" s="29"/>
      <c r="P43" s="24"/>
      <c r="Q43" s="25">
        <f t="shared" si="0"/>
        <v>0</v>
      </c>
      <c r="R43" s="26" t="str">
        <f t="shared" si="3"/>
        <v>F</v>
      </c>
      <c r="S43" s="27" t="str">
        <f t="shared" si="1"/>
        <v>Kém</v>
      </c>
      <c r="T43" s="28" t="str">
        <f t="shared" si="4"/>
        <v/>
      </c>
      <c r="U43" s="85"/>
      <c r="V43" s="84" t="str">
        <f t="shared" si="2"/>
        <v>Học lại</v>
      </c>
      <c r="W43" s="66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2"/>
    </row>
    <row r="44" spans="2:38" ht="18.75" customHeight="1">
      <c r="B44" s="20">
        <v>34</v>
      </c>
      <c r="C44" s="98" t="s">
        <v>387</v>
      </c>
      <c r="D44" s="88" t="s">
        <v>120</v>
      </c>
      <c r="E44" s="91" t="s">
        <v>388</v>
      </c>
      <c r="F44" s="90" t="s">
        <v>389</v>
      </c>
      <c r="G44" s="21" t="s">
        <v>184</v>
      </c>
      <c r="H44" s="22" t="s">
        <v>26</v>
      </c>
      <c r="I44" s="22" t="s">
        <v>26</v>
      </c>
      <c r="J44" s="22" t="s">
        <v>26</v>
      </c>
      <c r="K44" s="22" t="s">
        <v>26</v>
      </c>
      <c r="L44" s="29"/>
      <c r="M44" s="29"/>
      <c r="N44" s="29"/>
      <c r="O44" s="29"/>
      <c r="P44" s="24"/>
      <c r="Q44" s="25">
        <f t="shared" si="0"/>
        <v>0</v>
      </c>
      <c r="R44" s="26" t="str">
        <f t="shared" si="3"/>
        <v>F</v>
      </c>
      <c r="S44" s="27" t="str">
        <f t="shared" si="1"/>
        <v>Kém</v>
      </c>
      <c r="T44" s="28" t="str">
        <f t="shared" si="4"/>
        <v/>
      </c>
      <c r="U44" s="85"/>
      <c r="V44" s="84" t="str">
        <f t="shared" si="2"/>
        <v>Học lại</v>
      </c>
      <c r="W44" s="66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2"/>
    </row>
    <row r="45" spans="2:38" ht="18.75" customHeight="1">
      <c r="B45" s="20">
        <v>35</v>
      </c>
      <c r="C45" s="98" t="s">
        <v>390</v>
      </c>
      <c r="D45" s="88" t="s">
        <v>391</v>
      </c>
      <c r="E45" s="91" t="s">
        <v>392</v>
      </c>
      <c r="F45" s="90" t="s">
        <v>393</v>
      </c>
      <c r="G45" s="21" t="s">
        <v>105</v>
      </c>
      <c r="H45" s="22" t="s">
        <v>26</v>
      </c>
      <c r="I45" s="22" t="s">
        <v>26</v>
      </c>
      <c r="J45" s="22" t="s">
        <v>26</v>
      </c>
      <c r="K45" s="22" t="s">
        <v>26</v>
      </c>
      <c r="L45" s="29"/>
      <c r="M45" s="29"/>
      <c r="N45" s="29"/>
      <c r="O45" s="29"/>
      <c r="P45" s="24"/>
      <c r="Q45" s="25">
        <f t="shared" si="0"/>
        <v>0</v>
      </c>
      <c r="R45" s="26" t="str">
        <f t="shared" si="3"/>
        <v>F</v>
      </c>
      <c r="S45" s="27" t="str">
        <f t="shared" si="1"/>
        <v>Kém</v>
      </c>
      <c r="T45" s="28" t="str">
        <f t="shared" si="4"/>
        <v/>
      </c>
      <c r="U45" s="85"/>
      <c r="V45" s="84" t="str">
        <f t="shared" si="2"/>
        <v>Học lại</v>
      </c>
      <c r="W45" s="66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2"/>
    </row>
    <row r="46" spans="2:38" ht="18.75" customHeight="1">
      <c r="B46" s="20">
        <v>36</v>
      </c>
      <c r="C46" s="98" t="s">
        <v>394</v>
      </c>
      <c r="D46" s="88" t="s">
        <v>395</v>
      </c>
      <c r="E46" s="91" t="s">
        <v>392</v>
      </c>
      <c r="F46" s="90" t="s">
        <v>396</v>
      </c>
      <c r="G46" s="21" t="s">
        <v>105</v>
      </c>
      <c r="H46" s="22" t="s">
        <v>26</v>
      </c>
      <c r="I46" s="22" t="s">
        <v>26</v>
      </c>
      <c r="J46" s="22" t="s">
        <v>26</v>
      </c>
      <c r="K46" s="22" t="s">
        <v>26</v>
      </c>
      <c r="L46" s="29"/>
      <c r="M46" s="29"/>
      <c r="N46" s="29"/>
      <c r="O46" s="29"/>
      <c r="P46" s="24"/>
      <c r="Q46" s="25">
        <f t="shared" si="0"/>
        <v>0</v>
      </c>
      <c r="R46" s="26" t="str">
        <f t="shared" si="3"/>
        <v>F</v>
      </c>
      <c r="S46" s="27" t="str">
        <f t="shared" si="1"/>
        <v>Kém</v>
      </c>
      <c r="T46" s="28" t="str">
        <f t="shared" si="4"/>
        <v/>
      </c>
      <c r="U46" s="85"/>
      <c r="V46" s="84" t="str">
        <f t="shared" si="2"/>
        <v>Học lại</v>
      </c>
      <c r="W46" s="66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2"/>
    </row>
    <row r="47" spans="2:38" ht="18.75" customHeight="1">
      <c r="B47" s="20">
        <v>37</v>
      </c>
      <c r="C47" s="98" t="s">
        <v>397</v>
      </c>
      <c r="D47" s="88" t="s">
        <v>398</v>
      </c>
      <c r="E47" s="91" t="s">
        <v>392</v>
      </c>
      <c r="F47" s="90" t="s">
        <v>399</v>
      </c>
      <c r="G47" s="21" t="s">
        <v>80</v>
      </c>
      <c r="H47" s="22" t="s">
        <v>26</v>
      </c>
      <c r="I47" s="22" t="s">
        <v>26</v>
      </c>
      <c r="J47" s="22" t="s">
        <v>26</v>
      </c>
      <c r="K47" s="22" t="s">
        <v>26</v>
      </c>
      <c r="L47" s="29"/>
      <c r="M47" s="29"/>
      <c r="N47" s="29"/>
      <c r="O47" s="29"/>
      <c r="P47" s="24"/>
      <c r="Q47" s="25">
        <f t="shared" si="0"/>
        <v>0</v>
      </c>
      <c r="R47" s="26" t="str">
        <f t="shared" si="3"/>
        <v>F</v>
      </c>
      <c r="S47" s="27" t="str">
        <f t="shared" si="1"/>
        <v>Kém</v>
      </c>
      <c r="T47" s="28" t="str">
        <f t="shared" si="4"/>
        <v/>
      </c>
      <c r="U47" s="85"/>
      <c r="V47" s="84" t="str">
        <f t="shared" si="2"/>
        <v>Học lại</v>
      </c>
      <c r="W47" s="66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2"/>
    </row>
    <row r="48" spans="2:38" ht="18.75" customHeight="1">
      <c r="B48" s="20">
        <v>38</v>
      </c>
      <c r="C48" s="98" t="s">
        <v>400</v>
      </c>
      <c r="D48" s="88" t="s">
        <v>401</v>
      </c>
      <c r="E48" s="91" t="s">
        <v>392</v>
      </c>
      <c r="F48" s="90" t="s">
        <v>402</v>
      </c>
      <c r="G48" s="21" t="s">
        <v>245</v>
      </c>
      <c r="H48" s="22" t="s">
        <v>26</v>
      </c>
      <c r="I48" s="22" t="s">
        <v>26</v>
      </c>
      <c r="J48" s="22" t="s">
        <v>26</v>
      </c>
      <c r="K48" s="22" t="s">
        <v>26</v>
      </c>
      <c r="L48" s="29"/>
      <c r="M48" s="29"/>
      <c r="N48" s="29"/>
      <c r="O48" s="29"/>
      <c r="P48" s="24"/>
      <c r="Q48" s="25">
        <f t="shared" si="0"/>
        <v>0</v>
      </c>
      <c r="R48" s="26" t="str">
        <f t="shared" si="3"/>
        <v>F</v>
      </c>
      <c r="S48" s="27" t="str">
        <f t="shared" si="1"/>
        <v>Kém</v>
      </c>
      <c r="T48" s="28" t="str">
        <f t="shared" si="4"/>
        <v/>
      </c>
      <c r="U48" s="85"/>
      <c r="V48" s="84" t="str">
        <f t="shared" si="2"/>
        <v>Học lại</v>
      </c>
      <c r="W48" s="66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2"/>
    </row>
    <row r="49" spans="1:38" ht="18.75" customHeight="1">
      <c r="B49" s="20">
        <v>39</v>
      </c>
      <c r="C49" s="98" t="s">
        <v>403</v>
      </c>
      <c r="D49" s="88" t="s">
        <v>401</v>
      </c>
      <c r="E49" s="91" t="s">
        <v>392</v>
      </c>
      <c r="F49" s="90" t="s">
        <v>404</v>
      </c>
      <c r="G49" s="21" t="s">
        <v>105</v>
      </c>
      <c r="H49" s="22" t="s">
        <v>26</v>
      </c>
      <c r="I49" s="22" t="s">
        <v>26</v>
      </c>
      <c r="J49" s="22" t="s">
        <v>26</v>
      </c>
      <c r="K49" s="22" t="s">
        <v>26</v>
      </c>
      <c r="L49" s="29"/>
      <c r="M49" s="29"/>
      <c r="N49" s="29"/>
      <c r="O49" s="29"/>
      <c r="P49" s="24"/>
      <c r="Q49" s="25">
        <f t="shared" si="0"/>
        <v>0</v>
      </c>
      <c r="R49" s="26" t="str">
        <f t="shared" si="3"/>
        <v>F</v>
      </c>
      <c r="S49" s="27" t="str">
        <f t="shared" si="1"/>
        <v>Kém</v>
      </c>
      <c r="T49" s="28" t="str">
        <f t="shared" si="4"/>
        <v/>
      </c>
      <c r="U49" s="85"/>
      <c r="V49" s="84" t="str">
        <f t="shared" si="2"/>
        <v>Học lại</v>
      </c>
      <c r="W49" s="66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2"/>
    </row>
    <row r="50" spans="1:38" ht="18.75" customHeight="1">
      <c r="B50" s="20">
        <v>40</v>
      </c>
      <c r="C50" s="98" t="s">
        <v>405</v>
      </c>
      <c r="D50" s="88" t="s">
        <v>98</v>
      </c>
      <c r="E50" s="91" t="s">
        <v>392</v>
      </c>
      <c r="F50" s="90" t="s">
        <v>406</v>
      </c>
      <c r="G50" s="21" t="s">
        <v>105</v>
      </c>
      <c r="H50" s="22" t="s">
        <v>26</v>
      </c>
      <c r="I50" s="22" t="s">
        <v>26</v>
      </c>
      <c r="J50" s="22" t="s">
        <v>26</v>
      </c>
      <c r="K50" s="22" t="s">
        <v>26</v>
      </c>
      <c r="L50" s="29"/>
      <c r="M50" s="29"/>
      <c r="N50" s="29"/>
      <c r="O50" s="29"/>
      <c r="P50" s="24"/>
      <c r="Q50" s="25">
        <f t="shared" si="0"/>
        <v>0</v>
      </c>
      <c r="R50" s="26" t="str">
        <f t="shared" si="3"/>
        <v>F</v>
      </c>
      <c r="S50" s="27" t="str">
        <f t="shared" si="1"/>
        <v>Kém</v>
      </c>
      <c r="T50" s="28" t="str">
        <f t="shared" si="4"/>
        <v/>
      </c>
      <c r="U50" s="85"/>
      <c r="V50" s="84" t="str">
        <f t="shared" si="2"/>
        <v>Học lại</v>
      </c>
      <c r="W50" s="66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2"/>
    </row>
    <row r="51" spans="1:38" ht="18.75" customHeight="1">
      <c r="B51" s="20">
        <v>41</v>
      </c>
      <c r="C51" s="98" t="s">
        <v>407</v>
      </c>
      <c r="D51" s="88" t="s">
        <v>408</v>
      </c>
      <c r="E51" s="91" t="s">
        <v>409</v>
      </c>
      <c r="F51" s="90" t="s">
        <v>410</v>
      </c>
      <c r="G51" s="21" t="s">
        <v>80</v>
      </c>
      <c r="H51" s="22" t="s">
        <v>26</v>
      </c>
      <c r="I51" s="22" t="s">
        <v>26</v>
      </c>
      <c r="J51" s="22" t="s">
        <v>26</v>
      </c>
      <c r="K51" s="22" t="s">
        <v>26</v>
      </c>
      <c r="L51" s="29"/>
      <c r="M51" s="29"/>
      <c r="N51" s="29"/>
      <c r="O51" s="29"/>
      <c r="P51" s="24"/>
      <c r="Q51" s="25">
        <f t="shared" si="0"/>
        <v>0</v>
      </c>
      <c r="R51" s="26" t="str">
        <f t="shared" si="3"/>
        <v>F</v>
      </c>
      <c r="S51" s="27" t="str">
        <f t="shared" si="1"/>
        <v>Kém</v>
      </c>
      <c r="T51" s="28" t="str">
        <f t="shared" si="4"/>
        <v/>
      </c>
      <c r="U51" s="85"/>
      <c r="V51" s="84" t="str">
        <f t="shared" si="2"/>
        <v>Học lại</v>
      </c>
      <c r="W51" s="66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2"/>
    </row>
    <row r="52" spans="1:38" ht="18.75" customHeight="1">
      <c r="B52" s="20">
        <v>42</v>
      </c>
      <c r="C52" s="98" t="s">
        <v>411</v>
      </c>
      <c r="D52" s="88" t="s">
        <v>186</v>
      </c>
      <c r="E52" s="91" t="s">
        <v>412</v>
      </c>
      <c r="F52" s="90" t="s">
        <v>413</v>
      </c>
      <c r="G52" s="21" t="s">
        <v>92</v>
      </c>
      <c r="H52" s="22" t="s">
        <v>26</v>
      </c>
      <c r="I52" s="22" t="s">
        <v>26</v>
      </c>
      <c r="J52" s="22" t="s">
        <v>26</v>
      </c>
      <c r="K52" s="22" t="s">
        <v>26</v>
      </c>
      <c r="L52" s="29"/>
      <c r="M52" s="29"/>
      <c r="N52" s="29"/>
      <c r="O52" s="29"/>
      <c r="P52" s="24"/>
      <c r="Q52" s="25">
        <f t="shared" si="0"/>
        <v>0</v>
      </c>
      <c r="R52" s="26" t="str">
        <f t="shared" si="3"/>
        <v>F</v>
      </c>
      <c r="S52" s="27" t="str">
        <f t="shared" si="1"/>
        <v>Kém</v>
      </c>
      <c r="T52" s="28" t="str">
        <f t="shared" si="4"/>
        <v/>
      </c>
      <c r="U52" s="85"/>
      <c r="V52" s="84" t="str">
        <f t="shared" si="2"/>
        <v>Học lại</v>
      </c>
      <c r="W52" s="66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2"/>
    </row>
    <row r="53" spans="1:38" s="154" customFormat="1" ht="18.75" customHeight="1">
      <c r="B53" s="138">
        <v>43</v>
      </c>
      <c r="C53" s="139" t="s">
        <v>414</v>
      </c>
      <c r="D53" s="140" t="s">
        <v>415</v>
      </c>
      <c r="E53" s="141" t="s">
        <v>412</v>
      </c>
      <c r="F53" s="142" t="s">
        <v>416</v>
      </c>
      <c r="G53" s="143" t="s">
        <v>105</v>
      </c>
      <c r="H53" s="144" t="s">
        <v>26</v>
      </c>
      <c r="I53" s="144" t="s">
        <v>26</v>
      </c>
      <c r="J53" s="144" t="s">
        <v>26</v>
      </c>
      <c r="K53" s="144" t="s">
        <v>26</v>
      </c>
      <c r="L53" s="145"/>
      <c r="M53" s="145"/>
      <c r="N53" s="145"/>
      <c r="O53" s="145"/>
      <c r="P53" s="146"/>
      <c r="Q53" s="147">
        <f t="shared" si="0"/>
        <v>0</v>
      </c>
      <c r="R53" s="148" t="str">
        <f t="shared" si="3"/>
        <v>F</v>
      </c>
      <c r="S53" s="149" t="str">
        <f t="shared" si="1"/>
        <v>Kém</v>
      </c>
      <c r="T53" s="150" t="str">
        <f t="shared" si="4"/>
        <v/>
      </c>
      <c r="U53" s="87"/>
      <c r="V53" s="151" t="str">
        <f t="shared" si="2"/>
        <v>Học lại</v>
      </c>
      <c r="W53" s="152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</row>
    <row r="54" spans="1:38" ht="7.5" customHeight="1">
      <c r="A54" s="2"/>
      <c r="B54" s="30"/>
      <c r="C54" s="99"/>
      <c r="D54" s="31"/>
      <c r="E54" s="32"/>
      <c r="F54" s="32"/>
      <c r="G54" s="95"/>
      <c r="H54" s="33"/>
      <c r="I54" s="34"/>
      <c r="J54" s="34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"/>
    </row>
    <row r="55" spans="1:38" ht="16.5" hidden="1">
      <c r="A55" s="2"/>
      <c r="B55" s="130" t="s">
        <v>27</v>
      </c>
      <c r="C55" s="130"/>
      <c r="D55" s="31"/>
      <c r="E55" s="32"/>
      <c r="F55" s="32"/>
      <c r="G55" s="95"/>
      <c r="H55" s="33"/>
      <c r="I55" s="34"/>
      <c r="J55" s="34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"/>
    </row>
    <row r="56" spans="1:38" ht="16.5" hidden="1" customHeight="1">
      <c r="A56" s="2"/>
      <c r="B56" s="36" t="s">
        <v>28</v>
      </c>
      <c r="C56" s="100"/>
      <c r="D56" s="37">
        <f>+$Y$9</f>
        <v>43</v>
      </c>
      <c r="E56" s="38" t="s">
        <v>29</v>
      </c>
      <c r="F56" s="38"/>
      <c r="G56" s="131" t="s">
        <v>30</v>
      </c>
      <c r="H56" s="131"/>
      <c r="I56" s="131"/>
      <c r="J56" s="131"/>
      <c r="K56" s="131"/>
      <c r="L56" s="131"/>
      <c r="M56" s="131"/>
      <c r="N56" s="131"/>
      <c r="O56" s="131"/>
      <c r="P56" s="39">
        <f>$Y$9 -COUNTIF($T$10:$T$243,"Vắng") -COUNTIF($T$10:$T$243,"Vắng có phép") - COUNTIF($T$10:$T$243,"Đình chỉ thi") - COUNTIF($T$10:$T$243,"Không đủ ĐKDT")</f>
        <v>43</v>
      </c>
      <c r="Q56" s="39"/>
      <c r="R56" s="40"/>
      <c r="S56" s="41"/>
      <c r="T56" s="41" t="s">
        <v>29</v>
      </c>
      <c r="U56" s="3"/>
    </row>
    <row r="57" spans="1:38" ht="16.5" hidden="1" customHeight="1">
      <c r="A57" s="2"/>
      <c r="B57" s="36" t="s">
        <v>31</v>
      </c>
      <c r="C57" s="100"/>
      <c r="D57" s="37">
        <f>+$AJ$9</f>
        <v>0</v>
      </c>
      <c r="E57" s="38" t="s">
        <v>29</v>
      </c>
      <c r="F57" s="38"/>
      <c r="G57" s="131" t="s">
        <v>32</v>
      </c>
      <c r="H57" s="131"/>
      <c r="I57" s="131"/>
      <c r="J57" s="131"/>
      <c r="K57" s="131"/>
      <c r="L57" s="131"/>
      <c r="M57" s="131"/>
      <c r="N57" s="131"/>
      <c r="O57" s="131"/>
      <c r="P57" s="42">
        <f>COUNTIF($T$10:$T$119,"Vắng")</f>
        <v>0</v>
      </c>
      <c r="Q57" s="42"/>
      <c r="R57" s="43"/>
      <c r="S57" s="41"/>
      <c r="T57" s="41" t="s">
        <v>29</v>
      </c>
      <c r="U57" s="3"/>
    </row>
    <row r="58" spans="1:38" ht="16.5" hidden="1" customHeight="1">
      <c r="A58" s="2"/>
      <c r="B58" s="36" t="s">
        <v>46</v>
      </c>
      <c r="C58" s="100"/>
      <c r="D58" s="52">
        <f>COUNTIF(V11:V53,"Học lại")</f>
        <v>42</v>
      </c>
      <c r="E58" s="38" t="s">
        <v>29</v>
      </c>
      <c r="F58" s="38"/>
      <c r="G58" s="131" t="s">
        <v>47</v>
      </c>
      <c r="H58" s="131"/>
      <c r="I58" s="131"/>
      <c r="J58" s="131"/>
      <c r="K58" s="131"/>
      <c r="L58" s="131"/>
      <c r="M58" s="131"/>
      <c r="N58" s="131"/>
      <c r="O58" s="131"/>
      <c r="P58" s="39">
        <f>COUNTIF($T$10:$T$119,"Vắng có phép")</f>
        <v>0</v>
      </c>
      <c r="Q58" s="39"/>
      <c r="R58" s="40"/>
      <c r="S58" s="41"/>
      <c r="T58" s="41" t="s">
        <v>29</v>
      </c>
      <c r="U58" s="3"/>
    </row>
    <row r="59" spans="1:38" ht="3" hidden="1" customHeight="1">
      <c r="A59" s="2"/>
      <c r="B59" s="30"/>
      <c r="C59" s="99"/>
      <c r="D59" s="31"/>
      <c r="E59" s="32"/>
      <c r="F59" s="32"/>
      <c r="G59" s="95"/>
      <c r="H59" s="33"/>
      <c r="I59" s="34"/>
      <c r="J59" s="34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"/>
    </row>
    <row r="60" spans="1:38" hidden="1">
      <c r="B60" s="71" t="s">
        <v>48</v>
      </c>
      <c r="C60" s="101"/>
      <c r="D60" s="72">
        <f>COUNTIF(V11:V53,"Thi lại")</f>
        <v>1</v>
      </c>
      <c r="E60" s="73" t="s">
        <v>29</v>
      </c>
      <c r="F60" s="3"/>
      <c r="H60" s="3"/>
      <c r="I60" s="3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3"/>
    </row>
    <row r="61" spans="1:38" hidden="1">
      <c r="B61" s="71"/>
      <c r="C61" s="101"/>
      <c r="D61" s="72"/>
      <c r="E61" s="73"/>
      <c r="F61" s="3"/>
      <c r="H61" s="3"/>
      <c r="I61" s="3"/>
      <c r="J61" s="132" t="s">
        <v>59</v>
      </c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3"/>
    </row>
    <row r="62" spans="1:38" hidden="1">
      <c r="A62" s="44"/>
      <c r="B62" s="124" t="s">
        <v>33</v>
      </c>
      <c r="C62" s="124"/>
      <c r="D62" s="124"/>
      <c r="E62" s="124"/>
      <c r="F62" s="124"/>
      <c r="G62" s="124"/>
      <c r="H62" s="124"/>
      <c r="I62" s="45"/>
      <c r="J62" s="133" t="s">
        <v>34</v>
      </c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3"/>
    </row>
    <row r="63" spans="1:38" ht="4.5" hidden="1" customHeight="1">
      <c r="A63" s="2"/>
      <c r="B63" s="30"/>
      <c r="C63" s="102"/>
      <c r="D63" s="46"/>
      <c r="E63" s="47"/>
      <c r="F63" s="47"/>
      <c r="G63" s="96"/>
      <c r="H63" s="48"/>
      <c r="I63" s="49"/>
      <c r="J63" s="49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38" s="2" customFormat="1" hidden="1">
      <c r="B64" s="124" t="s">
        <v>35</v>
      </c>
      <c r="C64" s="124"/>
      <c r="D64" s="125" t="s">
        <v>36</v>
      </c>
      <c r="E64" s="125"/>
      <c r="F64" s="125"/>
      <c r="G64" s="125"/>
      <c r="H64" s="125"/>
      <c r="I64" s="49"/>
      <c r="J64" s="49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"/>
      <c r="V64" s="54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</row>
    <row r="65" spans="1:38" s="2" customFormat="1" hidden="1">
      <c r="A65" s="1"/>
      <c r="B65" s="3"/>
      <c r="C65" s="92"/>
      <c r="D65" s="3"/>
      <c r="E65" s="3"/>
      <c r="F65" s="3"/>
      <c r="G65" s="92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54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</row>
    <row r="66" spans="1:38" s="2" customFormat="1" hidden="1">
      <c r="A66" s="1"/>
      <c r="B66" s="3"/>
      <c r="C66" s="92"/>
      <c r="D66" s="3"/>
      <c r="E66" s="3"/>
      <c r="F66" s="3"/>
      <c r="G66" s="92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54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</row>
    <row r="67" spans="1:38" s="2" customFormat="1" hidden="1">
      <c r="A67" s="1"/>
      <c r="B67" s="3"/>
      <c r="C67" s="92"/>
      <c r="D67" s="3"/>
      <c r="E67" s="3"/>
      <c r="F67" s="3"/>
      <c r="G67" s="92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54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</row>
    <row r="68" spans="1:38" s="2" customFormat="1" ht="9.75" hidden="1" customHeight="1">
      <c r="A68" s="1"/>
      <c r="B68" s="3"/>
      <c r="C68" s="92"/>
      <c r="D68" s="3"/>
      <c r="E68" s="3"/>
      <c r="F68" s="3"/>
      <c r="G68" s="92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54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</row>
    <row r="69" spans="1:38" s="2" customFormat="1" ht="3.75" hidden="1" customHeight="1">
      <c r="A69" s="1"/>
      <c r="B69" s="3"/>
      <c r="C69" s="92"/>
      <c r="D69" s="3"/>
      <c r="E69" s="3"/>
      <c r="F69" s="3"/>
      <c r="G69" s="9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54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</row>
    <row r="70" spans="1:38" s="2" customFormat="1" ht="18" hidden="1" customHeight="1">
      <c r="A70" s="1"/>
      <c r="B70" s="135" t="s">
        <v>37</v>
      </c>
      <c r="C70" s="135"/>
      <c r="D70" s="135" t="s">
        <v>49</v>
      </c>
      <c r="E70" s="135"/>
      <c r="F70" s="135"/>
      <c r="G70" s="135"/>
      <c r="H70" s="135"/>
      <c r="I70" s="135"/>
      <c r="J70" s="135" t="s">
        <v>38</v>
      </c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3"/>
      <c r="V70" s="54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</row>
    <row r="71" spans="1:38" s="2" customFormat="1" ht="4.5" hidden="1" customHeight="1">
      <c r="A71" s="1"/>
      <c r="B71" s="3"/>
      <c r="C71" s="92"/>
      <c r="D71" s="3"/>
      <c r="E71" s="3"/>
      <c r="F71" s="3"/>
      <c r="G71" s="92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54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</row>
    <row r="72" spans="1:38" s="2" customFormat="1" ht="36.75" hidden="1" customHeight="1">
      <c r="A72" s="1"/>
      <c r="B72" s="3"/>
      <c r="C72" s="92"/>
      <c r="D72" s="3"/>
      <c r="E72" s="3"/>
      <c r="F72" s="3"/>
      <c r="G72" s="92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54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</row>
    <row r="73" spans="1:38" ht="38.25" customHeight="1">
      <c r="B73" s="136" t="s">
        <v>60</v>
      </c>
      <c r="C73" s="124"/>
      <c r="D73" s="124"/>
      <c r="E73" s="124"/>
      <c r="F73" s="124"/>
      <c r="G73" s="124"/>
      <c r="H73" s="136" t="s">
        <v>61</v>
      </c>
      <c r="I73" s="136"/>
      <c r="J73" s="136"/>
      <c r="K73" s="136"/>
      <c r="L73" s="136"/>
      <c r="M73" s="136"/>
      <c r="N73" s="137" t="s">
        <v>50</v>
      </c>
      <c r="O73" s="137"/>
      <c r="P73" s="137"/>
      <c r="Q73" s="137"/>
      <c r="R73" s="137"/>
      <c r="S73" s="137"/>
      <c r="T73" s="137"/>
      <c r="U73" s="137"/>
    </row>
    <row r="74" spans="1:38">
      <c r="B74" s="30"/>
      <c r="C74" s="102"/>
      <c r="D74" s="46"/>
      <c r="E74" s="47"/>
      <c r="F74" s="47"/>
      <c r="G74" s="96"/>
      <c r="H74" s="48"/>
      <c r="I74" s="49"/>
      <c r="J74" s="49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38">
      <c r="B75" s="124" t="s">
        <v>35</v>
      </c>
      <c r="C75" s="124"/>
      <c r="D75" s="125" t="s">
        <v>36</v>
      </c>
      <c r="E75" s="125"/>
      <c r="F75" s="125"/>
      <c r="G75" s="125"/>
      <c r="H75" s="125"/>
      <c r="I75" s="49"/>
      <c r="J75" s="49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38">
      <c r="B76" s="3"/>
      <c r="D76" s="3"/>
      <c r="E76" s="3"/>
      <c r="F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81" spans="2:21"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 t="s">
        <v>51</v>
      </c>
      <c r="O81" s="134"/>
      <c r="P81" s="134"/>
      <c r="Q81" s="134"/>
      <c r="R81" s="134"/>
      <c r="S81" s="134"/>
      <c r="T81" s="134"/>
      <c r="U81" s="134"/>
    </row>
  </sheetData>
  <sheetProtection formatCells="0" formatColumns="0" formatRows="0" insertColumns="0" insertRows="0" insertHyperlinks="0" deleteColumns="0" deleteRows="0" sort="0" autoFilter="0" pivotTables="0"/>
  <autoFilter ref="A9:AL53">
    <filterColumn colId="3" showButton="0"/>
    <filterColumn colId="12"/>
  </autoFilter>
  <mergeCells count="61">
    <mergeCell ref="N81:U81"/>
    <mergeCell ref="B70:C70"/>
    <mergeCell ref="D70:I70"/>
    <mergeCell ref="J70:T70"/>
    <mergeCell ref="B73:G73"/>
    <mergeCell ref="H73:M73"/>
    <mergeCell ref="N73:U73"/>
    <mergeCell ref="B75:C75"/>
    <mergeCell ref="D75:H75"/>
    <mergeCell ref="B81:D81"/>
    <mergeCell ref="E81:G81"/>
    <mergeCell ref="H81:M81"/>
    <mergeCell ref="G58:O58"/>
    <mergeCell ref="J60:T60"/>
    <mergeCell ref="J61:T61"/>
    <mergeCell ref="B62:H62"/>
    <mergeCell ref="J62:T62"/>
    <mergeCell ref="Z5:AC7"/>
    <mergeCell ref="B64:C64"/>
    <mergeCell ref="D64:H64"/>
    <mergeCell ref="T8:T10"/>
    <mergeCell ref="U8:U10"/>
    <mergeCell ref="B10:G10"/>
    <mergeCell ref="B55:C55"/>
    <mergeCell ref="G56:O56"/>
    <mergeCell ref="G57:O57"/>
    <mergeCell ref="M8:N8"/>
    <mergeCell ref="O8:O9"/>
    <mergeCell ref="P8:P9"/>
    <mergeCell ref="Q8:Q10"/>
    <mergeCell ref="R8:R9"/>
    <mergeCell ref="S8:S9"/>
    <mergeCell ref="G8:G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</mergeCells>
  <conditionalFormatting sqref="H11:P53">
    <cfRule type="cellIs" dxfId="5" priority="3" operator="greaterThan">
      <formula>10</formula>
    </cfRule>
  </conditionalFormatting>
  <conditionalFormatting sqref="C1:C1048576">
    <cfRule type="duplicateValues" dxfId="4" priority="2"/>
  </conditionalFormatting>
  <conditionalFormatting sqref="C11:C53">
    <cfRule type="duplicateValues" dxfId="3" priority="1" stopIfTrue="1"/>
  </conditionalFormatting>
  <dataValidations count="1">
    <dataValidation allowBlank="1" showInputMessage="1" showErrorMessage="1" errorTitle="Không xóa dữ liệu" error="Không xóa dữ liệu" prompt="Không xóa dữ liệu" sqref="D58 AL3:AL9 X3:AK4 W5:AK9 V11:W53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L94"/>
  <sheetViews>
    <sheetView view="pageBreakPreview" zoomScale="106" zoomScaleSheetLayoutView="106" workbookViewId="0">
      <pane ySplit="4" topLeftCell="A60" activePane="bottomLeft" state="frozen"/>
      <selection activeCell="O8" sqref="O8:O9"/>
      <selection pane="bottomLeft" activeCell="A67" sqref="A67:XFD100"/>
    </sheetView>
  </sheetViews>
  <sheetFormatPr defaultRowHeight="15.75"/>
  <cols>
    <col min="1" max="1" width="0.125" style="1" customWidth="1"/>
    <col min="2" max="2" width="4" style="1" customWidth="1"/>
    <col min="3" max="3" width="10.875" style="92" customWidth="1"/>
    <col min="4" max="4" width="12.875" style="1" customWidth="1"/>
    <col min="5" max="5" width="7.375" style="1" customWidth="1"/>
    <col min="6" max="6" width="9.375" style="1" hidden="1" customWidth="1"/>
    <col min="7" max="7" width="11" style="92" customWidth="1"/>
    <col min="8" max="11" width="3.875" style="1" customWidth="1"/>
    <col min="12" max="12" width="3.25" style="1" customWidth="1"/>
    <col min="13" max="13" width="4.875" style="1" customWidth="1"/>
    <col min="14" max="14" width="6.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625" style="1" customWidth="1"/>
    <col min="21" max="21" width="8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05" t="s">
        <v>52</v>
      </c>
      <c r="I1" s="105"/>
      <c r="J1" s="105"/>
      <c r="K1" s="105"/>
      <c r="L1" s="106" t="s">
        <v>63</v>
      </c>
      <c r="M1" s="106"/>
      <c r="N1" s="106"/>
      <c r="O1" s="106"/>
      <c r="P1" s="106"/>
      <c r="Q1" s="106"/>
      <c r="R1" s="106"/>
      <c r="S1" s="106"/>
      <c r="T1" s="106"/>
    </row>
    <row r="2" spans="2:38" ht="27.75" customHeight="1">
      <c r="B2" s="107" t="s">
        <v>0</v>
      </c>
      <c r="C2" s="107"/>
      <c r="D2" s="107"/>
      <c r="E2" s="107"/>
      <c r="F2" s="107"/>
      <c r="G2" s="107"/>
      <c r="H2" s="108" t="s">
        <v>53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2:38" ht="25.5" customHeight="1">
      <c r="B3" s="109" t="s">
        <v>1</v>
      </c>
      <c r="C3" s="109"/>
      <c r="D3" s="109"/>
      <c r="E3" s="109"/>
      <c r="F3" s="109"/>
      <c r="G3" s="109"/>
      <c r="H3" s="110" t="s">
        <v>54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7"/>
      <c r="D4" s="5"/>
      <c r="E4" s="5"/>
      <c r="F4" s="5"/>
      <c r="G4" s="93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16" t="s">
        <v>2</v>
      </c>
      <c r="C5" s="116"/>
      <c r="D5" s="117" t="s">
        <v>66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5" t="s">
        <v>62</v>
      </c>
      <c r="Q5" s="115"/>
      <c r="R5" s="115"/>
      <c r="S5" s="115"/>
      <c r="T5" s="115"/>
      <c r="U5" s="11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14" t="s">
        <v>3</v>
      </c>
      <c r="C6" s="114"/>
      <c r="D6" s="79"/>
      <c r="G6" s="115" t="s">
        <v>65</v>
      </c>
      <c r="H6" s="115"/>
      <c r="I6" s="115"/>
      <c r="J6" s="115"/>
      <c r="K6" s="115"/>
      <c r="L6" s="115"/>
      <c r="M6" s="115"/>
      <c r="N6" s="115"/>
      <c r="O6" s="115"/>
      <c r="P6" s="115" t="s">
        <v>64</v>
      </c>
      <c r="Q6" s="115"/>
      <c r="R6" s="115"/>
      <c r="S6" s="115"/>
      <c r="T6" s="115"/>
      <c r="U6" s="11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4"/>
      <c r="D7" s="8"/>
      <c r="E7" s="8"/>
      <c r="F7" s="8"/>
      <c r="G7" s="94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03" t="s">
        <v>4</v>
      </c>
      <c r="C8" s="118" t="s">
        <v>5</v>
      </c>
      <c r="D8" s="120" t="s">
        <v>6</v>
      </c>
      <c r="E8" s="121"/>
      <c r="F8" s="103" t="s">
        <v>7</v>
      </c>
      <c r="G8" s="103" t="s">
        <v>8</v>
      </c>
      <c r="H8" s="111" t="s">
        <v>9</v>
      </c>
      <c r="I8" s="111" t="s">
        <v>10</v>
      </c>
      <c r="J8" s="111" t="s">
        <v>11</v>
      </c>
      <c r="K8" s="111" t="s">
        <v>12</v>
      </c>
      <c r="L8" s="112" t="s">
        <v>13</v>
      </c>
      <c r="M8" s="127" t="s">
        <v>55</v>
      </c>
      <c r="N8" s="129"/>
      <c r="O8" s="112" t="s">
        <v>14</v>
      </c>
      <c r="P8" s="112" t="s">
        <v>15</v>
      </c>
      <c r="Q8" s="103" t="s">
        <v>16</v>
      </c>
      <c r="R8" s="112" t="s">
        <v>17</v>
      </c>
      <c r="S8" s="103" t="s">
        <v>18</v>
      </c>
      <c r="T8" s="103" t="s">
        <v>19</v>
      </c>
      <c r="U8" s="103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04"/>
      <c r="C9" s="119"/>
      <c r="D9" s="122"/>
      <c r="E9" s="123"/>
      <c r="F9" s="104"/>
      <c r="G9" s="104"/>
      <c r="H9" s="111"/>
      <c r="I9" s="111"/>
      <c r="J9" s="111"/>
      <c r="K9" s="111"/>
      <c r="L9" s="112"/>
      <c r="M9" s="76" t="s">
        <v>57</v>
      </c>
      <c r="N9" s="76" t="s">
        <v>58</v>
      </c>
      <c r="O9" s="112"/>
      <c r="P9" s="112"/>
      <c r="Q9" s="126"/>
      <c r="R9" s="112"/>
      <c r="S9" s="104"/>
      <c r="T9" s="126"/>
      <c r="U9" s="126"/>
      <c r="V9" s="81"/>
      <c r="W9" s="59" t="str">
        <f>+D5</f>
        <v>Chuyên đề (Báo cáo)</v>
      </c>
      <c r="X9" s="60" t="str">
        <f>+P5</f>
        <v>Nhóm: TEL1404-01</v>
      </c>
      <c r="Y9" s="61">
        <f>+$AH$9+$AJ$9+$AF$9</f>
        <v>56</v>
      </c>
      <c r="Z9" s="55">
        <f>COUNTIF($S$10:$S$126,"Khiển trách")</f>
        <v>0</v>
      </c>
      <c r="AA9" s="55">
        <f>COUNTIF($S$10:$S$126,"Cảnh cáo")</f>
        <v>0</v>
      </c>
      <c r="AB9" s="55">
        <f>COUNTIF($S$10:$S$126,"Đình chỉ thi")</f>
        <v>0</v>
      </c>
      <c r="AC9" s="62">
        <f>+($Z$9+$AA$9+$AB$9)/$Y$9*100%</f>
        <v>0</v>
      </c>
      <c r="AD9" s="55">
        <f>SUM(COUNTIF($S$10:$S$124,"Vắng"),COUNTIF($S$10:$S$124,"Vắng có phép"))</f>
        <v>0</v>
      </c>
      <c r="AE9" s="63">
        <f>+$AD$9/$Y$9</f>
        <v>0</v>
      </c>
      <c r="AF9" s="64">
        <f>COUNTIF($V$10:$V$124,"Thi lại")</f>
        <v>1</v>
      </c>
      <c r="AG9" s="63">
        <f>+$AF$9/$Y$9</f>
        <v>1.7857142857142856E-2</v>
      </c>
      <c r="AH9" s="64">
        <f>COUNTIF($V$10:$V$125,"Học lại")</f>
        <v>55</v>
      </c>
      <c r="AI9" s="63">
        <f>+$AH$9/$Y$9</f>
        <v>0.9821428571428571</v>
      </c>
      <c r="AJ9" s="55">
        <f>COUNTIF($V$11:$V$125,"Đạt")</f>
        <v>0</v>
      </c>
      <c r="AK9" s="62">
        <f>+$AJ$9/$Y$9</f>
        <v>0</v>
      </c>
      <c r="AL9" s="82"/>
    </row>
    <row r="10" spans="2:38" ht="14.25" customHeight="1">
      <c r="B10" s="127" t="s">
        <v>25</v>
      </c>
      <c r="C10" s="128"/>
      <c r="D10" s="128"/>
      <c r="E10" s="128"/>
      <c r="F10" s="128"/>
      <c r="G10" s="12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04"/>
      <c r="R10" s="13"/>
      <c r="S10" s="13"/>
      <c r="T10" s="104"/>
      <c r="U10" s="104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8" t="s">
        <v>76</v>
      </c>
      <c r="D11" s="88" t="s">
        <v>77</v>
      </c>
      <c r="E11" s="89" t="s">
        <v>78</v>
      </c>
      <c r="F11" s="90" t="s">
        <v>79</v>
      </c>
      <c r="G11" s="21" t="s">
        <v>80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66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66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6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8" t="s">
        <v>81</v>
      </c>
      <c r="D12" s="88" t="s">
        <v>82</v>
      </c>
      <c r="E12" s="91" t="s">
        <v>78</v>
      </c>
      <c r="F12" s="90" t="s">
        <v>83</v>
      </c>
      <c r="G12" s="21" t="s">
        <v>80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8" t="s">
        <v>84</v>
      </c>
      <c r="D13" s="88" t="s">
        <v>85</v>
      </c>
      <c r="E13" s="91" t="s">
        <v>78</v>
      </c>
      <c r="F13" s="90" t="s">
        <v>86</v>
      </c>
      <c r="G13" s="21" t="s">
        <v>87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66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66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8" t="s">
        <v>88</v>
      </c>
      <c r="D14" s="88" t="s">
        <v>89</v>
      </c>
      <c r="E14" s="91" t="s">
        <v>90</v>
      </c>
      <c r="F14" s="90" t="s">
        <v>91</v>
      </c>
      <c r="G14" s="21" t="s">
        <v>92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8" t="s">
        <v>93</v>
      </c>
      <c r="D15" s="88" t="s">
        <v>94</v>
      </c>
      <c r="E15" s="91" t="s">
        <v>95</v>
      </c>
      <c r="F15" s="90" t="s">
        <v>96</v>
      </c>
      <c r="G15" s="21" t="s">
        <v>80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8" t="s">
        <v>97</v>
      </c>
      <c r="D16" s="88" t="s">
        <v>98</v>
      </c>
      <c r="E16" s="91" t="s">
        <v>99</v>
      </c>
      <c r="F16" s="90" t="s">
        <v>100</v>
      </c>
      <c r="G16" s="21" t="s">
        <v>80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8" t="s">
        <v>101</v>
      </c>
      <c r="D17" s="88" t="s">
        <v>102</v>
      </c>
      <c r="E17" s="91" t="s">
        <v>103</v>
      </c>
      <c r="F17" s="90" t="s">
        <v>104</v>
      </c>
      <c r="G17" s="21" t="s">
        <v>105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8" t="s">
        <v>106</v>
      </c>
      <c r="D18" s="88" t="s">
        <v>107</v>
      </c>
      <c r="E18" s="91" t="s">
        <v>108</v>
      </c>
      <c r="F18" s="90" t="s">
        <v>109</v>
      </c>
      <c r="G18" s="21" t="s">
        <v>110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8" t="s">
        <v>111</v>
      </c>
      <c r="D19" s="88" t="s">
        <v>112</v>
      </c>
      <c r="E19" s="91" t="s">
        <v>113</v>
      </c>
      <c r="F19" s="90" t="s">
        <v>114</v>
      </c>
      <c r="G19" s="21" t="s">
        <v>110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8" t="s">
        <v>115</v>
      </c>
      <c r="D20" s="88" t="s">
        <v>116</v>
      </c>
      <c r="E20" s="91" t="s">
        <v>117</v>
      </c>
      <c r="F20" s="90" t="s">
        <v>118</v>
      </c>
      <c r="G20" s="21" t="s">
        <v>87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8" t="s">
        <v>119</v>
      </c>
      <c r="D21" s="88" t="s">
        <v>120</v>
      </c>
      <c r="E21" s="91" t="s">
        <v>121</v>
      </c>
      <c r="F21" s="90" t="s">
        <v>122</v>
      </c>
      <c r="G21" s="21" t="s">
        <v>123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8" t="s">
        <v>124</v>
      </c>
      <c r="D22" s="88" t="s">
        <v>125</v>
      </c>
      <c r="E22" s="91" t="s">
        <v>126</v>
      </c>
      <c r="F22" s="90" t="s">
        <v>127</v>
      </c>
      <c r="G22" s="21" t="s">
        <v>80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8" t="s">
        <v>128</v>
      </c>
      <c r="D23" s="88" t="s">
        <v>129</v>
      </c>
      <c r="E23" s="91" t="s">
        <v>130</v>
      </c>
      <c r="F23" s="90" t="s">
        <v>131</v>
      </c>
      <c r="G23" s="21" t="s">
        <v>132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Thi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8" t="s">
        <v>133</v>
      </c>
      <c r="D24" s="88" t="s">
        <v>134</v>
      </c>
      <c r="E24" s="91" t="s">
        <v>130</v>
      </c>
      <c r="F24" s="90" t="s">
        <v>135</v>
      </c>
      <c r="G24" s="21" t="s">
        <v>87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8" t="s">
        <v>136</v>
      </c>
      <c r="D25" s="88" t="s">
        <v>137</v>
      </c>
      <c r="E25" s="91" t="s">
        <v>138</v>
      </c>
      <c r="F25" s="90" t="s">
        <v>79</v>
      </c>
      <c r="G25" s="21" t="s">
        <v>80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8" t="s">
        <v>139</v>
      </c>
      <c r="D26" s="88" t="s">
        <v>140</v>
      </c>
      <c r="E26" s="91" t="s">
        <v>138</v>
      </c>
      <c r="F26" s="90" t="s">
        <v>141</v>
      </c>
      <c r="G26" s="21" t="s">
        <v>92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8" t="s">
        <v>142</v>
      </c>
      <c r="D27" s="88" t="s">
        <v>143</v>
      </c>
      <c r="E27" s="91" t="s">
        <v>144</v>
      </c>
      <c r="F27" s="90" t="s">
        <v>145</v>
      </c>
      <c r="G27" s="21" t="s">
        <v>87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8" t="s">
        <v>146</v>
      </c>
      <c r="D28" s="88" t="s">
        <v>147</v>
      </c>
      <c r="E28" s="91" t="s">
        <v>148</v>
      </c>
      <c r="F28" s="90" t="s">
        <v>149</v>
      </c>
      <c r="G28" s="21" t="s">
        <v>92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8" t="s">
        <v>150</v>
      </c>
      <c r="D29" s="88" t="s">
        <v>151</v>
      </c>
      <c r="E29" s="91" t="s">
        <v>152</v>
      </c>
      <c r="F29" s="90" t="s">
        <v>153</v>
      </c>
      <c r="G29" s="21" t="s">
        <v>110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8" t="s">
        <v>154</v>
      </c>
      <c r="D30" s="88" t="s">
        <v>155</v>
      </c>
      <c r="E30" s="91" t="s">
        <v>152</v>
      </c>
      <c r="F30" s="90" t="s">
        <v>156</v>
      </c>
      <c r="G30" s="21" t="s">
        <v>123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8" t="s">
        <v>157</v>
      </c>
      <c r="D31" s="88" t="s">
        <v>158</v>
      </c>
      <c r="E31" s="91" t="s">
        <v>152</v>
      </c>
      <c r="F31" s="90" t="s">
        <v>159</v>
      </c>
      <c r="G31" s="21" t="s">
        <v>80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8" t="s">
        <v>160</v>
      </c>
      <c r="D32" s="88" t="s">
        <v>161</v>
      </c>
      <c r="E32" s="91" t="s">
        <v>162</v>
      </c>
      <c r="F32" s="90" t="s">
        <v>163</v>
      </c>
      <c r="G32" s="21" t="s">
        <v>123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2:38" ht="18.75" customHeight="1">
      <c r="B33" s="20">
        <v>23</v>
      </c>
      <c r="C33" s="98" t="s">
        <v>164</v>
      </c>
      <c r="D33" s="88" t="s">
        <v>165</v>
      </c>
      <c r="E33" s="91" t="s">
        <v>166</v>
      </c>
      <c r="F33" s="90" t="s">
        <v>167</v>
      </c>
      <c r="G33" s="21" t="s">
        <v>92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2:38" ht="18.75" customHeight="1">
      <c r="B34" s="20">
        <v>24</v>
      </c>
      <c r="C34" s="98" t="s">
        <v>168</v>
      </c>
      <c r="D34" s="88" t="s">
        <v>169</v>
      </c>
      <c r="E34" s="91" t="s">
        <v>170</v>
      </c>
      <c r="F34" s="90" t="s">
        <v>171</v>
      </c>
      <c r="G34" s="21" t="s">
        <v>87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2:38" ht="18.75" customHeight="1">
      <c r="B35" s="20">
        <v>25</v>
      </c>
      <c r="C35" s="98" t="s">
        <v>172</v>
      </c>
      <c r="D35" s="88" t="s">
        <v>173</v>
      </c>
      <c r="E35" s="91" t="s">
        <v>129</v>
      </c>
      <c r="F35" s="90" t="s">
        <v>174</v>
      </c>
      <c r="G35" s="21" t="s">
        <v>92</v>
      </c>
      <c r="H35" s="22" t="s">
        <v>26</v>
      </c>
      <c r="I35" s="22" t="s">
        <v>26</v>
      </c>
      <c r="J35" s="22" t="s">
        <v>26</v>
      </c>
      <c r="K35" s="22" t="s">
        <v>26</v>
      </c>
      <c r="L35" s="29"/>
      <c r="M35" s="29"/>
      <c r="N35" s="29"/>
      <c r="O35" s="29"/>
      <c r="P35" s="24"/>
      <c r="Q35" s="25">
        <f t="shared" si="0"/>
        <v>0</v>
      </c>
      <c r="R35" s="26" t="str">
        <f t="shared" si="3"/>
        <v>F</v>
      </c>
      <c r="S35" s="27" t="str">
        <f t="shared" si="1"/>
        <v>Kém</v>
      </c>
      <c r="T35" s="28" t="str">
        <f t="shared" si="4"/>
        <v/>
      </c>
      <c r="U35" s="85"/>
      <c r="V35" s="84" t="str">
        <f t="shared" si="2"/>
        <v>Học lại</v>
      </c>
      <c r="W35" s="66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2"/>
    </row>
    <row r="36" spans="2:38" ht="18.75" customHeight="1">
      <c r="B36" s="20">
        <v>26</v>
      </c>
      <c r="C36" s="98" t="s">
        <v>175</v>
      </c>
      <c r="D36" s="88" t="s">
        <v>94</v>
      </c>
      <c r="E36" s="91" t="s">
        <v>176</v>
      </c>
      <c r="F36" s="90" t="s">
        <v>177</v>
      </c>
      <c r="G36" s="21" t="s">
        <v>110</v>
      </c>
      <c r="H36" s="22" t="s">
        <v>26</v>
      </c>
      <c r="I36" s="22" t="s">
        <v>26</v>
      </c>
      <c r="J36" s="22" t="s">
        <v>26</v>
      </c>
      <c r="K36" s="22" t="s">
        <v>26</v>
      </c>
      <c r="L36" s="29"/>
      <c r="M36" s="29"/>
      <c r="N36" s="29"/>
      <c r="O36" s="29"/>
      <c r="P36" s="24"/>
      <c r="Q36" s="25">
        <f t="shared" si="0"/>
        <v>0</v>
      </c>
      <c r="R36" s="26" t="str">
        <f t="shared" si="3"/>
        <v>F</v>
      </c>
      <c r="S36" s="27" t="str">
        <f t="shared" si="1"/>
        <v>Kém</v>
      </c>
      <c r="T36" s="28" t="str">
        <f t="shared" si="4"/>
        <v/>
      </c>
      <c r="U36" s="85"/>
      <c r="V36" s="84" t="str">
        <f t="shared" si="2"/>
        <v>Học lại</v>
      </c>
      <c r="W36" s="66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2"/>
    </row>
    <row r="37" spans="2:38" ht="18.75" customHeight="1">
      <c r="B37" s="20">
        <v>27</v>
      </c>
      <c r="C37" s="98" t="s">
        <v>178</v>
      </c>
      <c r="D37" s="88" t="s">
        <v>158</v>
      </c>
      <c r="E37" s="91" t="s">
        <v>176</v>
      </c>
      <c r="F37" s="90" t="s">
        <v>179</v>
      </c>
      <c r="G37" s="21" t="s">
        <v>105</v>
      </c>
      <c r="H37" s="22" t="s">
        <v>26</v>
      </c>
      <c r="I37" s="22" t="s">
        <v>26</v>
      </c>
      <c r="J37" s="22" t="s">
        <v>26</v>
      </c>
      <c r="K37" s="22" t="s">
        <v>26</v>
      </c>
      <c r="L37" s="29"/>
      <c r="M37" s="29"/>
      <c r="N37" s="29"/>
      <c r="O37" s="29"/>
      <c r="P37" s="24"/>
      <c r="Q37" s="25">
        <f t="shared" si="0"/>
        <v>0</v>
      </c>
      <c r="R37" s="26" t="str">
        <f t="shared" si="3"/>
        <v>F</v>
      </c>
      <c r="S37" s="27" t="str">
        <f t="shared" si="1"/>
        <v>Kém</v>
      </c>
      <c r="T37" s="28" t="str">
        <f t="shared" si="4"/>
        <v/>
      </c>
      <c r="U37" s="85"/>
      <c r="V37" s="84" t="str">
        <f t="shared" si="2"/>
        <v>Học lại</v>
      </c>
      <c r="W37" s="66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2"/>
    </row>
    <row r="38" spans="2:38" ht="18.75" customHeight="1">
      <c r="B38" s="20">
        <v>28</v>
      </c>
      <c r="C38" s="98" t="s">
        <v>180</v>
      </c>
      <c r="D38" s="88" t="s">
        <v>181</v>
      </c>
      <c r="E38" s="91" t="s">
        <v>182</v>
      </c>
      <c r="F38" s="90" t="s">
        <v>183</v>
      </c>
      <c r="G38" s="21" t="s">
        <v>184</v>
      </c>
      <c r="H38" s="22" t="s">
        <v>26</v>
      </c>
      <c r="I38" s="22" t="s">
        <v>26</v>
      </c>
      <c r="J38" s="22" t="s">
        <v>26</v>
      </c>
      <c r="K38" s="22" t="s">
        <v>26</v>
      </c>
      <c r="L38" s="29"/>
      <c r="M38" s="29"/>
      <c r="N38" s="29"/>
      <c r="O38" s="29"/>
      <c r="P38" s="24"/>
      <c r="Q38" s="25">
        <f t="shared" si="0"/>
        <v>0</v>
      </c>
      <c r="R38" s="26" t="str">
        <f t="shared" si="3"/>
        <v>F</v>
      </c>
      <c r="S38" s="27" t="str">
        <f t="shared" si="1"/>
        <v>Kém</v>
      </c>
      <c r="T38" s="28" t="str">
        <f t="shared" si="4"/>
        <v/>
      </c>
      <c r="U38" s="85"/>
      <c r="V38" s="84" t="str">
        <f t="shared" si="2"/>
        <v>Học lại</v>
      </c>
      <c r="W38" s="66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2"/>
    </row>
    <row r="39" spans="2:38" ht="18.75" customHeight="1">
      <c r="B39" s="20">
        <v>29</v>
      </c>
      <c r="C39" s="98" t="s">
        <v>185</v>
      </c>
      <c r="D39" s="88" t="s">
        <v>186</v>
      </c>
      <c r="E39" s="91" t="s">
        <v>182</v>
      </c>
      <c r="F39" s="90" t="s">
        <v>187</v>
      </c>
      <c r="G39" s="21" t="s">
        <v>110</v>
      </c>
      <c r="H39" s="22" t="s">
        <v>26</v>
      </c>
      <c r="I39" s="22" t="s">
        <v>26</v>
      </c>
      <c r="J39" s="22" t="s">
        <v>26</v>
      </c>
      <c r="K39" s="22" t="s">
        <v>26</v>
      </c>
      <c r="L39" s="29"/>
      <c r="M39" s="29"/>
      <c r="N39" s="29"/>
      <c r="O39" s="29"/>
      <c r="P39" s="24"/>
      <c r="Q39" s="25">
        <f t="shared" si="0"/>
        <v>0</v>
      </c>
      <c r="R39" s="26" t="str">
        <f t="shared" si="3"/>
        <v>F</v>
      </c>
      <c r="S39" s="27" t="str">
        <f t="shared" si="1"/>
        <v>Kém</v>
      </c>
      <c r="T39" s="28" t="str">
        <f t="shared" si="4"/>
        <v/>
      </c>
      <c r="U39" s="85"/>
      <c r="V39" s="84" t="str">
        <f t="shared" si="2"/>
        <v>Học lại</v>
      </c>
      <c r="W39" s="66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2"/>
    </row>
    <row r="40" spans="2:38" ht="18.75" customHeight="1">
      <c r="B40" s="20">
        <v>30</v>
      </c>
      <c r="C40" s="98" t="s">
        <v>188</v>
      </c>
      <c r="D40" s="88" t="s">
        <v>140</v>
      </c>
      <c r="E40" s="91" t="s">
        <v>189</v>
      </c>
      <c r="F40" s="90" t="s">
        <v>190</v>
      </c>
      <c r="G40" s="21" t="s">
        <v>87</v>
      </c>
      <c r="H40" s="22" t="s">
        <v>26</v>
      </c>
      <c r="I40" s="22" t="s">
        <v>26</v>
      </c>
      <c r="J40" s="22" t="s">
        <v>26</v>
      </c>
      <c r="K40" s="22" t="s">
        <v>26</v>
      </c>
      <c r="L40" s="29"/>
      <c r="M40" s="29"/>
      <c r="N40" s="29"/>
      <c r="O40" s="29"/>
      <c r="P40" s="24"/>
      <c r="Q40" s="25">
        <f t="shared" si="0"/>
        <v>0</v>
      </c>
      <c r="R40" s="26" t="str">
        <f t="shared" si="3"/>
        <v>F</v>
      </c>
      <c r="S40" s="27" t="str">
        <f t="shared" si="1"/>
        <v>Kém</v>
      </c>
      <c r="T40" s="28" t="str">
        <f t="shared" si="4"/>
        <v/>
      </c>
      <c r="U40" s="85"/>
      <c r="V40" s="84" t="str">
        <f t="shared" si="2"/>
        <v>Học lại</v>
      </c>
      <c r="W40" s="66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2"/>
    </row>
    <row r="41" spans="2:38" ht="18.75" customHeight="1">
      <c r="B41" s="20">
        <v>31</v>
      </c>
      <c r="C41" s="98" t="s">
        <v>191</v>
      </c>
      <c r="D41" s="88" t="s">
        <v>192</v>
      </c>
      <c r="E41" s="91" t="s">
        <v>193</v>
      </c>
      <c r="F41" s="90" t="s">
        <v>127</v>
      </c>
      <c r="G41" s="21" t="s">
        <v>80</v>
      </c>
      <c r="H41" s="22" t="s">
        <v>26</v>
      </c>
      <c r="I41" s="22" t="s">
        <v>26</v>
      </c>
      <c r="J41" s="22" t="s">
        <v>26</v>
      </c>
      <c r="K41" s="22" t="s">
        <v>26</v>
      </c>
      <c r="L41" s="29"/>
      <c r="M41" s="29"/>
      <c r="N41" s="29"/>
      <c r="O41" s="29"/>
      <c r="P41" s="24"/>
      <c r="Q41" s="25">
        <f t="shared" si="0"/>
        <v>0</v>
      </c>
      <c r="R41" s="26" t="str">
        <f t="shared" si="3"/>
        <v>F</v>
      </c>
      <c r="S41" s="27" t="str">
        <f t="shared" si="1"/>
        <v>Kém</v>
      </c>
      <c r="T41" s="28" t="str">
        <f t="shared" si="4"/>
        <v/>
      </c>
      <c r="U41" s="85"/>
      <c r="V41" s="84" t="str">
        <f t="shared" si="2"/>
        <v>Học lại</v>
      </c>
      <c r="W41" s="66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2"/>
    </row>
    <row r="42" spans="2:38" ht="18.75" customHeight="1">
      <c r="B42" s="20">
        <v>32</v>
      </c>
      <c r="C42" s="98" t="s">
        <v>194</v>
      </c>
      <c r="D42" s="88" t="s">
        <v>195</v>
      </c>
      <c r="E42" s="91" t="s">
        <v>193</v>
      </c>
      <c r="F42" s="90" t="s">
        <v>196</v>
      </c>
      <c r="G42" s="21" t="s">
        <v>80</v>
      </c>
      <c r="H42" s="22" t="s">
        <v>26</v>
      </c>
      <c r="I42" s="22" t="s">
        <v>26</v>
      </c>
      <c r="J42" s="22" t="s">
        <v>26</v>
      </c>
      <c r="K42" s="22" t="s">
        <v>26</v>
      </c>
      <c r="L42" s="29"/>
      <c r="M42" s="29"/>
      <c r="N42" s="29"/>
      <c r="O42" s="29"/>
      <c r="P42" s="24"/>
      <c r="Q42" s="25">
        <f t="shared" si="0"/>
        <v>0</v>
      </c>
      <c r="R42" s="26" t="str">
        <f t="shared" si="3"/>
        <v>F</v>
      </c>
      <c r="S42" s="27" t="str">
        <f t="shared" si="1"/>
        <v>Kém</v>
      </c>
      <c r="T42" s="28" t="str">
        <f t="shared" si="4"/>
        <v/>
      </c>
      <c r="U42" s="85"/>
      <c r="V42" s="84" t="str">
        <f t="shared" si="2"/>
        <v>Học lại</v>
      </c>
      <c r="W42" s="66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2"/>
    </row>
    <row r="43" spans="2:38" ht="18.75" customHeight="1">
      <c r="B43" s="20">
        <v>33</v>
      </c>
      <c r="C43" s="98" t="s">
        <v>197</v>
      </c>
      <c r="D43" s="88" t="s">
        <v>198</v>
      </c>
      <c r="E43" s="91" t="s">
        <v>199</v>
      </c>
      <c r="F43" s="90" t="s">
        <v>200</v>
      </c>
      <c r="G43" s="21" t="s">
        <v>80</v>
      </c>
      <c r="H43" s="22" t="s">
        <v>26</v>
      </c>
      <c r="I43" s="22" t="s">
        <v>26</v>
      </c>
      <c r="J43" s="22" t="s">
        <v>26</v>
      </c>
      <c r="K43" s="22" t="s">
        <v>26</v>
      </c>
      <c r="L43" s="29"/>
      <c r="M43" s="29"/>
      <c r="N43" s="29"/>
      <c r="O43" s="29"/>
      <c r="P43" s="24"/>
      <c r="Q43" s="25">
        <f t="shared" si="0"/>
        <v>0</v>
      </c>
      <c r="R43" s="26" t="str">
        <f t="shared" si="3"/>
        <v>F</v>
      </c>
      <c r="S43" s="27" t="str">
        <f t="shared" si="1"/>
        <v>Kém</v>
      </c>
      <c r="T43" s="28" t="str">
        <f t="shared" si="4"/>
        <v/>
      </c>
      <c r="U43" s="85"/>
      <c r="V43" s="84" t="str">
        <f t="shared" si="2"/>
        <v>Học lại</v>
      </c>
      <c r="W43" s="66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2"/>
    </row>
    <row r="44" spans="2:38" ht="18.75" customHeight="1">
      <c r="B44" s="20">
        <v>34</v>
      </c>
      <c r="C44" s="98" t="s">
        <v>201</v>
      </c>
      <c r="D44" s="88" t="s">
        <v>202</v>
      </c>
      <c r="E44" s="91" t="s">
        <v>203</v>
      </c>
      <c r="F44" s="90" t="s">
        <v>204</v>
      </c>
      <c r="G44" s="21" t="s">
        <v>80</v>
      </c>
      <c r="H44" s="22" t="s">
        <v>26</v>
      </c>
      <c r="I44" s="22" t="s">
        <v>26</v>
      </c>
      <c r="J44" s="22" t="s">
        <v>26</v>
      </c>
      <c r="K44" s="22" t="s">
        <v>26</v>
      </c>
      <c r="L44" s="29"/>
      <c r="M44" s="29"/>
      <c r="N44" s="29"/>
      <c r="O44" s="29"/>
      <c r="P44" s="24"/>
      <c r="Q44" s="25">
        <f t="shared" si="0"/>
        <v>0</v>
      </c>
      <c r="R44" s="26" t="str">
        <f t="shared" si="3"/>
        <v>F</v>
      </c>
      <c r="S44" s="27" t="str">
        <f t="shared" si="1"/>
        <v>Kém</v>
      </c>
      <c r="T44" s="28" t="str">
        <f t="shared" si="4"/>
        <v/>
      </c>
      <c r="U44" s="85"/>
      <c r="V44" s="84" t="str">
        <f t="shared" si="2"/>
        <v>Học lại</v>
      </c>
      <c r="W44" s="66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2"/>
    </row>
    <row r="45" spans="2:38" ht="18.75" customHeight="1">
      <c r="B45" s="20">
        <v>35</v>
      </c>
      <c r="C45" s="98" t="s">
        <v>205</v>
      </c>
      <c r="D45" s="88" t="s">
        <v>206</v>
      </c>
      <c r="E45" s="91" t="s">
        <v>207</v>
      </c>
      <c r="F45" s="90" t="s">
        <v>208</v>
      </c>
      <c r="G45" s="21" t="s">
        <v>209</v>
      </c>
      <c r="H45" s="22" t="s">
        <v>26</v>
      </c>
      <c r="I45" s="22" t="s">
        <v>26</v>
      </c>
      <c r="J45" s="22" t="s">
        <v>26</v>
      </c>
      <c r="K45" s="22" t="s">
        <v>26</v>
      </c>
      <c r="L45" s="29"/>
      <c r="M45" s="29"/>
      <c r="N45" s="29"/>
      <c r="O45" s="29"/>
      <c r="P45" s="24"/>
      <c r="Q45" s="25">
        <f t="shared" si="0"/>
        <v>0</v>
      </c>
      <c r="R45" s="26" t="str">
        <f t="shared" si="3"/>
        <v>F</v>
      </c>
      <c r="S45" s="27" t="str">
        <f t="shared" si="1"/>
        <v>Kém</v>
      </c>
      <c r="T45" s="28" t="str">
        <f t="shared" si="4"/>
        <v/>
      </c>
      <c r="U45" s="85"/>
      <c r="V45" s="84" t="str">
        <f t="shared" si="2"/>
        <v>Học lại</v>
      </c>
      <c r="W45" s="66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2"/>
    </row>
    <row r="46" spans="2:38" ht="18.75" customHeight="1">
      <c r="B46" s="20">
        <v>36</v>
      </c>
      <c r="C46" s="98" t="s">
        <v>210</v>
      </c>
      <c r="D46" s="88" t="s">
        <v>211</v>
      </c>
      <c r="E46" s="91" t="s">
        <v>212</v>
      </c>
      <c r="F46" s="90" t="s">
        <v>213</v>
      </c>
      <c r="G46" s="21" t="s">
        <v>184</v>
      </c>
      <c r="H46" s="22" t="s">
        <v>26</v>
      </c>
      <c r="I46" s="22" t="s">
        <v>26</v>
      </c>
      <c r="J46" s="22" t="s">
        <v>26</v>
      </c>
      <c r="K46" s="22" t="s">
        <v>26</v>
      </c>
      <c r="L46" s="29"/>
      <c r="M46" s="29"/>
      <c r="N46" s="29"/>
      <c r="O46" s="29"/>
      <c r="P46" s="24"/>
      <c r="Q46" s="25">
        <f t="shared" si="0"/>
        <v>0</v>
      </c>
      <c r="R46" s="26" t="str">
        <f t="shared" si="3"/>
        <v>F</v>
      </c>
      <c r="S46" s="27" t="str">
        <f t="shared" si="1"/>
        <v>Kém</v>
      </c>
      <c r="T46" s="28" t="str">
        <f t="shared" si="4"/>
        <v/>
      </c>
      <c r="U46" s="85"/>
      <c r="V46" s="84" t="str">
        <f t="shared" si="2"/>
        <v>Học lại</v>
      </c>
      <c r="W46" s="66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2"/>
    </row>
    <row r="47" spans="2:38" ht="18.75" customHeight="1">
      <c r="B47" s="20">
        <v>37</v>
      </c>
      <c r="C47" s="98" t="s">
        <v>214</v>
      </c>
      <c r="D47" s="88" t="s">
        <v>215</v>
      </c>
      <c r="E47" s="91" t="s">
        <v>216</v>
      </c>
      <c r="F47" s="90" t="s">
        <v>217</v>
      </c>
      <c r="G47" s="21" t="s">
        <v>87</v>
      </c>
      <c r="H47" s="22" t="s">
        <v>26</v>
      </c>
      <c r="I47" s="22" t="s">
        <v>26</v>
      </c>
      <c r="J47" s="22" t="s">
        <v>26</v>
      </c>
      <c r="K47" s="22" t="s">
        <v>26</v>
      </c>
      <c r="L47" s="29"/>
      <c r="M47" s="29"/>
      <c r="N47" s="29"/>
      <c r="O47" s="29"/>
      <c r="P47" s="24"/>
      <c r="Q47" s="25">
        <f t="shared" si="0"/>
        <v>0</v>
      </c>
      <c r="R47" s="26" t="str">
        <f t="shared" si="3"/>
        <v>F</v>
      </c>
      <c r="S47" s="27" t="str">
        <f t="shared" si="1"/>
        <v>Kém</v>
      </c>
      <c r="T47" s="28" t="str">
        <f t="shared" si="4"/>
        <v/>
      </c>
      <c r="U47" s="85"/>
      <c r="V47" s="84" t="str">
        <f t="shared" si="2"/>
        <v>Học lại</v>
      </c>
      <c r="W47" s="66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2"/>
    </row>
    <row r="48" spans="2:38" ht="18.75" customHeight="1">
      <c r="B48" s="20">
        <v>38</v>
      </c>
      <c r="C48" s="98" t="s">
        <v>218</v>
      </c>
      <c r="D48" s="88" t="s">
        <v>219</v>
      </c>
      <c r="E48" s="91" t="s">
        <v>220</v>
      </c>
      <c r="F48" s="90" t="s">
        <v>221</v>
      </c>
      <c r="G48" s="21" t="s">
        <v>87</v>
      </c>
      <c r="H48" s="22" t="s">
        <v>26</v>
      </c>
      <c r="I48" s="22" t="s">
        <v>26</v>
      </c>
      <c r="J48" s="22" t="s">
        <v>26</v>
      </c>
      <c r="K48" s="22" t="s">
        <v>26</v>
      </c>
      <c r="L48" s="29"/>
      <c r="M48" s="29"/>
      <c r="N48" s="29"/>
      <c r="O48" s="29"/>
      <c r="P48" s="24"/>
      <c r="Q48" s="25">
        <f t="shared" si="0"/>
        <v>0</v>
      </c>
      <c r="R48" s="26" t="str">
        <f t="shared" si="3"/>
        <v>F</v>
      </c>
      <c r="S48" s="27" t="str">
        <f t="shared" si="1"/>
        <v>Kém</v>
      </c>
      <c r="T48" s="28" t="str">
        <f t="shared" si="4"/>
        <v/>
      </c>
      <c r="U48" s="85"/>
      <c r="V48" s="84" t="str">
        <f t="shared" si="2"/>
        <v>Học lại</v>
      </c>
      <c r="W48" s="66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2"/>
    </row>
    <row r="49" spans="2:38" ht="18.75" customHeight="1">
      <c r="B49" s="20">
        <v>39</v>
      </c>
      <c r="C49" s="98" t="s">
        <v>222</v>
      </c>
      <c r="D49" s="88" t="s">
        <v>223</v>
      </c>
      <c r="E49" s="91" t="s">
        <v>220</v>
      </c>
      <c r="F49" s="90" t="s">
        <v>224</v>
      </c>
      <c r="G49" s="21" t="s">
        <v>123</v>
      </c>
      <c r="H49" s="22" t="s">
        <v>26</v>
      </c>
      <c r="I49" s="22" t="s">
        <v>26</v>
      </c>
      <c r="J49" s="22" t="s">
        <v>26</v>
      </c>
      <c r="K49" s="22" t="s">
        <v>26</v>
      </c>
      <c r="L49" s="29"/>
      <c r="M49" s="29"/>
      <c r="N49" s="29"/>
      <c r="O49" s="29"/>
      <c r="P49" s="24"/>
      <c r="Q49" s="25">
        <f t="shared" si="0"/>
        <v>0</v>
      </c>
      <c r="R49" s="26" t="str">
        <f t="shared" si="3"/>
        <v>F</v>
      </c>
      <c r="S49" s="27" t="str">
        <f t="shared" si="1"/>
        <v>Kém</v>
      </c>
      <c r="T49" s="28" t="str">
        <f t="shared" si="4"/>
        <v/>
      </c>
      <c r="U49" s="85"/>
      <c r="V49" s="84" t="str">
        <f t="shared" si="2"/>
        <v>Học lại</v>
      </c>
      <c r="W49" s="66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2"/>
    </row>
    <row r="50" spans="2:38" ht="18.75" customHeight="1">
      <c r="B50" s="20">
        <v>40</v>
      </c>
      <c r="C50" s="98" t="s">
        <v>225</v>
      </c>
      <c r="D50" s="88" t="s">
        <v>226</v>
      </c>
      <c r="E50" s="91" t="s">
        <v>227</v>
      </c>
      <c r="F50" s="90" t="s">
        <v>228</v>
      </c>
      <c r="G50" s="21" t="s">
        <v>184</v>
      </c>
      <c r="H50" s="22" t="s">
        <v>26</v>
      </c>
      <c r="I50" s="22" t="s">
        <v>26</v>
      </c>
      <c r="J50" s="22" t="s">
        <v>26</v>
      </c>
      <c r="K50" s="22" t="s">
        <v>26</v>
      </c>
      <c r="L50" s="29"/>
      <c r="M50" s="29"/>
      <c r="N50" s="29"/>
      <c r="O50" s="29"/>
      <c r="P50" s="24"/>
      <c r="Q50" s="25">
        <f t="shared" si="0"/>
        <v>0</v>
      </c>
      <c r="R50" s="26" t="str">
        <f t="shared" si="3"/>
        <v>F</v>
      </c>
      <c r="S50" s="27" t="str">
        <f t="shared" si="1"/>
        <v>Kém</v>
      </c>
      <c r="T50" s="28" t="str">
        <f t="shared" si="4"/>
        <v/>
      </c>
      <c r="U50" s="85"/>
      <c r="V50" s="84" t="str">
        <f t="shared" si="2"/>
        <v>Học lại</v>
      </c>
      <c r="W50" s="66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2"/>
    </row>
    <row r="51" spans="2:38" ht="18.75" customHeight="1">
      <c r="B51" s="20">
        <v>41</v>
      </c>
      <c r="C51" s="98" t="s">
        <v>229</v>
      </c>
      <c r="D51" s="88" t="s">
        <v>230</v>
      </c>
      <c r="E51" s="91" t="s">
        <v>231</v>
      </c>
      <c r="F51" s="90" t="s">
        <v>232</v>
      </c>
      <c r="G51" s="21" t="s">
        <v>123</v>
      </c>
      <c r="H51" s="22" t="s">
        <v>26</v>
      </c>
      <c r="I51" s="22" t="s">
        <v>26</v>
      </c>
      <c r="J51" s="22" t="s">
        <v>26</v>
      </c>
      <c r="K51" s="22" t="s">
        <v>26</v>
      </c>
      <c r="L51" s="29"/>
      <c r="M51" s="29"/>
      <c r="N51" s="29"/>
      <c r="O51" s="29"/>
      <c r="P51" s="24"/>
      <c r="Q51" s="25">
        <f t="shared" si="0"/>
        <v>0</v>
      </c>
      <c r="R51" s="26" t="str">
        <f t="shared" si="3"/>
        <v>F</v>
      </c>
      <c r="S51" s="27" t="str">
        <f t="shared" si="1"/>
        <v>Kém</v>
      </c>
      <c r="T51" s="28" t="str">
        <f t="shared" si="4"/>
        <v/>
      </c>
      <c r="U51" s="85"/>
      <c r="V51" s="84" t="str">
        <f t="shared" si="2"/>
        <v>Học lại</v>
      </c>
      <c r="W51" s="66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2"/>
    </row>
    <row r="52" spans="2:38" ht="18.75" customHeight="1">
      <c r="B52" s="20">
        <v>42</v>
      </c>
      <c r="C52" s="98" t="s">
        <v>233</v>
      </c>
      <c r="D52" s="88" t="s">
        <v>94</v>
      </c>
      <c r="E52" s="91" t="s">
        <v>234</v>
      </c>
      <c r="F52" s="90" t="s">
        <v>235</v>
      </c>
      <c r="G52" s="21" t="s">
        <v>123</v>
      </c>
      <c r="H52" s="22" t="s">
        <v>26</v>
      </c>
      <c r="I52" s="22" t="s">
        <v>26</v>
      </c>
      <c r="J52" s="22" t="s">
        <v>26</v>
      </c>
      <c r="K52" s="22" t="s">
        <v>26</v>
      </c>
      <c r="L52" s="29"/>
      <c r="M52" s="29"/>
      <c r="N52" s="29"/>
      <c r="O52" s="29"/>
      <c r="P52" s="24"/>
      <c r="Q52" s="25">
        <f t="shared" si="0"/>
        <v>0</v>
      </c>
      <c r="R52" s="26" t="str">
        <f t="shared" si="3"/>
        <v>F</v>
      </c>
      <c r="S52" s="27" t="str">
        <f t="shared" si="1"/>
        <v>Kém</v>
      </c>
      <c r="T52" s="28" t="str">
        <f t="shared" si="4"/>
        <v/>
      </c>
      <c r="U52" s="85"/>
      <c r="V52" s="84" t="str">
        <f t="shared" si="2"/>
        <v>Học lại</v>
      </c>
      <c r="W52" s="66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2"/>
    </row>
    <row r="53" spans="2:38" ht="18.75" customHeight="1">
      <c r="B53" s="20">
        <v>43</v>
      </c>
      <c r="C53" s="98" t="s">
        <v>236</v>
      </c>
      <c r="D53" s="88" t="s">
        <v>237</v>
      </c>
      <c r="E53" s="91" t="s">
        <v>238</v>
      </c>
      <c r="F53" s="90" t="s">
        <v>200</v>
      </c>
      <c r="G53" s="21" t="s">
        <v>92</v>
      </c>
      <c r="H53" s="22" t="s">
        <v>26</v>
      </c>
      <c r="I53" s="22" t="s">
        <v>26</v>
      </c>
      <c r="J53" s="22" t="s">
        <v>26</v>
      </c>
      <c r="K53" s="22" t="s">
        <v>26</v>
      </c>
      <c r="L53" s="29"/>
      <c r="M53" s="29"/>
      <c r="N53" s="29"/>
      <c r="O53" s="29"/>
      <c r="P53" s="24"/>
      <c r="Q53" s="25">
        <f t="shared" si="0"/>
        <v>0</v>
      </c>
      <c r="R53" s="26" t="str">
        <f t="shared" si="3"/>
        <v>F</v>
      </c>
      <c r="S53" s="27" t="str">
        <f t="shared" si="1"/>
        <v>Kém</v>
      </c>
      <c r="T53" s="28" t="str">
        <f t="shared" si="4"/>
        <v/>
      </c>
      <c r="U53" s="85"/>
      <c r="V53" s="84" t="str">
        <f t="shared" si="2"/>
        <v>Học lại</v>
      </c>
      <c r="W53" s="66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2"/>
    </row>
    <row r="54" spans="2:38" ht="18.75" customHeight="1">
      <c r="B54" s="20">
        <v>44</v>
      </c>
      <c r="C54" s="98" t="s">
        <v>239</v>
      </c>
      <c r="D54" s="88" t="s">
        <v>240</v>
      </c>
      <c r="E54" s="91" t="s">
        <v>238</v>
      </c>
      <c r="F54" s="90" t="s">
        <v>241</v>
      </c>
      <c r="G54" s="21" t="s">
        <v>92</v>
      </c>
      <c r="H54" s="22" t="s">
        <v>26</v>
      </c>
      <c r="I54" s="22" t="s">
        <v>26</v>
      </c>
      <c r="J54" s="22" t="s">
        <v>26</v>
      </c>
      <c r="K54" s="22" t="s">
        <v>26</v>
      </c>
      <c r="L54" s="29"/>
      <c r="M54" s="29"/>
      <c r="N54" s="29"/>
      <c r="O54" s="29"/>
      <c r="P54" s="24"/>
      <c r="Q54" s="25">
        <f t="shared" si="0"/>
        <v>0</v>
      </c>
      <c r="R54" s="26" t="str">
        <f t="shared" si="3"/>
        <v>F</v>
      </c>
      <c r="S54" s="27" t="str">
        <f t="shared" si="1"/>
        <v>Kém</v>
      </c>
      <c r="T54" s="28" t="str">
        <f t="shared" si="4"/>
        <v/>
      </c>
      <c r="U54" s="85"/>
      <c r="V54" s="84" t="str">
        <f t="shared" si="2"/>
        <v>Học lại</v>
      </c>
      <c r="W54" s="66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2"/>
    </row>
    <row r="55" spans="2:38" ht="18.75" customHeight="1">
      <c r="B55" s="20">
        <v>45</v>
      </c>
      <c r="C55" s="98" t="s">
        <v>242</v>
      </c>
      <c r="D55" s="88" t="s">
        <v>186</v>
      </c>
      <c r="E55" s="91" t="s">
        <v>243</v>
      </c>
      <c r="F55" s="90" t="s">
        <v>244</v>
      </c>
      <c r="G55" s="21" t="s">
        <v>245</v>
      </c>
      <c r="H55" s="22" t="s">
        <v>26</v>
      </c>
      <c r="I55" s="22" t="s">
        <v>26</v>
      </c>
      <c r="J55" s="22" t="s">
        <v>26</v>
      </c>
      <c r="K55" s="22" t="s">
        <v>26</v>
      </c>
      <c r="L55" s="29"/>
      <c r="M55" s="29"/>
      <c r="N55" s="29"/>
      <c r="O55" s="29"/>
      <c r="P55" s="24"/>
      <c r="Q55" s="25">
        <f t="shared" si="0"/>
        <v>0</v>
      </c>
      <c r="R55" s="26" t="str">
        <f t="shared" si="3"/>
        <v>F</v>
      </c>
      <c r="S55" s="27" t="str">
        <f t="shared" si="1"/>
        <v>Kém</v>
      </c>
      <c r="T55" s="28" t="str">
        <f t="shared" si="4"/>
        <v/>
      </c>
      <c r="U55" s="85"/>
      <c r="V55" s="84" t="str">
        <f t="shared" si="2"/>
        <v>Học lại</v>
      </c>
      <c r="W55" s="66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2"/>
    </row>
    <row r="56" spans="2:38" ht="18.75" customHeight="1">
      <c r="B56" s="20">
        <v>46</v>
      </c>
      <c r="C56" s="98" t="s">
        <v>246</v>
      </c>
      <c r="D56" s="88" t="s">
        <v>247</v>
      </c>
      <c r="E56" s="91" t="s">
        <v>248</v>
      </c>
      <c r="F56" s="90" t="s">
        <v>249</v>
      </c>
      <c r="G56" s="21" t="s">
        <v>92</v>
      </c>
      <c r="H56" s="22" t="s">
        <v>26</v>
      </c>
      <c r="I56" s="22" t="s">
        <v>26</v>
      </c>
      <c r="J56" s="22" t="s">
        <v>26</v>
      </c>
      <c r="K56" s="22" t="s">
        <v>26</v>
      </c>
      <c r="L56" s="29"/>
      <c r="M56" s="29"/>
      <c r="N56" s="29"/>
      <c r="O56" s="29"/>
      <c r="P56" s="24"/>
      <c r="Q56" s="25">
        <f t="shared" si="0"/>
        <v>0</v>
      </c>
      <c r="R56" s="26" t="str">
        <f t="shared" si="3"/>
        <v>F</v>
      </c>
      <c r="S56" s="27" t="str">
        <f t="shared" si="1"/>
        <v>Kém</v>
      </c>
      <c r="T56" s="28" t="str">
        <f t="shared" si="4"/>
        <v/>
      </c>
      <c r="U56" s="85"/>
      <c r="V56" s="84" t="str">
        <f t="shared" si="2"/>
        <v>Học lại</v>
      </c>
      <c r="W56" s="66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2"/>
    </row>
    <row r="57" spans="2:38" ht="18.75" customHeight="1">
      <c r="B57" s="20">
        <v>47</v>
      </c>
      <c r="C57" s="98" t="s">
        <v>250</v>
      </c>
      <c r="D57" s="88" t="s">
        <v>251</v>
      </c>
      <c r="E57" s="91" t="s">
        <v>248</v>
      </c>
      <c r="F57" s="90" t="s">
        <v>252</v>
      </c>
      <c r="G57" s="21" t="s">
        <v>92</v>
      </c>
      <c r="H57" s="22" t="s">
        <v>26</v>
      </c>
      <c r="I57" s="22" t="s">
        <v>26</v>
      </c>
      <c r="J57" s="22" t="s">
        <v>26</v>
      </c>
      <c r="K57" s="22" t="s">
        <v>26</v>
      </c>
      <c r="L57" s="29"/>
      <c r="M57" s="29"/>
      <c r="N57" s="29"/>
      <c r="O57" s="29"/>
      <c r="P57" s="24"/>
      <c r="Q57" s="25">
        <f t="shared" si="0"/>
        <v>0</v>
      </c>
      <c r="R57" s="26" t="str">
        <f t="shared" si="3"/>
        <v>F</v>
      </c>
      <c r="S57" s="27" t="str">
        <f t="shared" si="1"/>
        <v>Kém</v>
      </c>
      <c r="T57" s="28" t="str">
        <f t="shared" si="4"/>
        <v/>
      </c>
      <c r="U57" s="85"/>
      <c r="V57" s="84" t="str">
        <f t="shared" si="2"/>
        <v>Học lại</v>
      </c>
      <c r="W57" s="66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2"/>
    </row>
    <row r="58" spans="2:38" ht="18.75" customHeight="1">
      <c r="B58" s="20">
        <v>48</v>
      </c>
      <c r="C58" s="98" t="s">
        <v>253</v>
      </c>
      <c r="D58" s="88" t="s">
        <v>254</v>
      </c>
      <c r="E58" s="91" t="s">
        <v>255</v>
      </c>
      <c r="F58" s="90" t="s">
        <v>256</v>
      </c>
      <c r="G58" s="21" t="s">
        <v>87</v>
      </c>
      <c r="H58" s="22" t="s">
        <v>26</v>
      </c>
      <c r="I58" s="22" t="s">
        <v>26</v>
      </c>
      <c r="J58" s="22" t="s">
        <v>26</v>
      </c>
      <c r="K58" s="22" t="s">
        <v>26</v>
      </c>
      <c r="L58" s="29"/>
      <c r="M58" s="29"/>
      <c r="N58" s="29"/>
      <c r="O58" s="29"/>
      <c r="P58" s="24"/>
      <c r="Q58" s="25">
        <f t="shared" si="0"/>
        <v>0</v>
      </c>
      <c r="R58" s="26" t="str">
        <f t="shared" si="3"/>
        <v>F</v>
      </c>
      <c r="S58" s="27" t="str">
        <f t="shared" si="1"/>
        <v>Kém</v>
      </c>
      <c r="T58" s="28" t="str">
        <f t="shared" si="4"/>
        <v/>
      </c>
      <c r="U58" s="85"/>
      <c r="V58" s="84" t="str">
        <f t="shared" si="2"/>
        <v>Học lại</v>
      </c>
      <c r="W58" s="66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2"/>
    </row>
    <row r="59" spans="2:38" ht="18.75" customHeight="1">
      <c r="B59" s="20">
        <v>49</v>
      </c>
      <c r="C59" s="98" t="s">
        <v>257</v>
      </c>
      <c r="D59" s="88" t="s">
        <v>258</v>
      </c>
      <c r="E59" s="91" t="s">
        <v>259</v>
      </c>
      <c r="F59" s="90" t="s">
        <v>260</v>
      </c>
      <c r="G59" s="21" t="s">
        <v>92</v>
      </c>
      <c r="H59" s="22" t="s">
        <v>26</v>
      </c>
      <c r="I59" s="22" t="s">
        <v>26</v>
      </c>
      <c r="J59" s="22" t="s">
        <v>26</v>
      </c>
      <c r="K59" s="22" t="s">
        <v>26</v>
      </c>
      <c r="L59" s="29"/>
      <c r="M59" s="29"/>
      <c r="N59" s="29"/>
      <c r="O59" s="29"/>
      <c r="P59" s="24"/>
      <c r="Q59" s="25">
        <f t="shared" si="0"/>
        <v>0</v>
      </c>
      <c r="R59" s="26" t="str">
        <f t="shared" si="3"/>
        <v>F</v>
      </c>
      <c r="S59" s="27" t="str">
        <f t="shared" si="1"/>
        <v>Kém</v>
      </c>
      <c r="T59" s="28" t="str">
        <f t="shared" si="4"/>
        <v/>
      </c>
      <c r="U59" s="85"/>
      <c r="V59" s="84" t="str">
        <f t="shared" si="2"/>
        <v>Học lại</v>
      </c>
      <c r="W59" s="66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2"/>
    </row>
    <row r="60" spans="2:38" ht="18.75" customHeight="1">
      <c r="B60" s="20">
        <v>50</v>
      </c>
      <c r="C60" s="98" t="s">
        <v>261</v>
      </c>
      <c r="D60" s="88" t="s">
        <v>107</v>
      </c>
      <c r="E60" s="91" t="s">
        <v>262</v>
      </c>
      <c r="F60" s="90" t="s">
        <v>263</v>
      </c>
      <c r="G60" s="21" t="s">
        <v>123</v>
      </c>
      <c r="H60" s="22" t="s">
        <v>26</v>
      </c>
      <c r="I60" s="22" t="s">
        <v>26</v>
      </c>
      <c r="J60" s="22" t="s">
        <v>26</v>
      </c>
      <c r="K60" s="22" t="s">
        <v>26</v>
      </c>
      <c r="L60" s="29"/>
      <c r="M60" s="29"/>
      <c r="N60" s="29"/>
      <c r="O60" s="29"/>
      <c r="P60" s="24"/>
      <c r="Q60" s="25">
        <f t="shared" si="0"/>
        <v>0</v>
      </c>
      <c r="R60" s="26" t="str">
        <f t="shared" si="3"/>
        <v>F</v>
      </c>
      <c r="S60" s="27" t="str">
        <f t="shared" si="1"/>
        <v>Kém</v>
      </c>
      <c r="T60" s="28" t="str">
        <f t="shared" si="4"/>
        <v/>
      </c>
      <c r="U60" s="85"/>
      <c r="V60" s="84" t="str">
        <f t="shared" si="2"/>
        <v>Học lại</v>
      </c>
      <c r="W60" s="66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2"/>
    </row>
    <row r="61" spans="2:38" ht="18.75" customHeight="1">
      <c r="B61" s="20">
        <v>51</v>
      </c>
      <c r="C61" s="98" t="s">
        <v>264</v>
      </c>
      <c r="D61" s="88" t="s">
        <v>265</v>
      </c>
      <c r="E61" s="91" t="s">
        <v>266</v>
      </c>
      <c r="F61" s="90" t="s">
        <v>267</v>
      </c>
      <c r="G61" s="21" t="s">
        <v>110</v>
      </c>
      <c r="H61" s="22" t="s">
        <v>26</v>
      </c>
      <c r="I61" s="22" t="s">
        <v>26</v>
      </c>
      <c r="J61" s="22" t="s">
        <v>26</v>
      </c>
      <c r="K61" s="22" t="s">
        <v>26</v>
      </c>
      <c r="L61" s="29"/>
      <c r="M61" s="29"/>
      <c r="N61" s="29"/>
      <c r="O61" s="29"/>
      <c r="P61" s="24"/>
      <c r="Q61" s="25">
        <f t="shared" si="0"/>
        <v>0</v>
      </c>
      <c r="R61" s="26" t="str">
        <f t="shared" si="3"/>
        <v>F</v>
      </c>
      <c r="S61" s="27" t="str">
        <f t="shared" si="1"/>
        <v>Kém</v>
      </c>
      <c r="T61" s="28" t="str">
        <f t="shared" si="4"/>
        <v/>
      </c>
      <c r="U61" s="85"/>
      <c r="V61" s="84" t="str">
        <f t="shared" si="2"/>
        <v>Học lại</v>
      </c>
      <c r="W61" s="66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2"/>
    </row>
    <row r="62" spans="2:38" ht="18.75" customHeight="1">
      <c r="B62" s="20">
        <v>52</v>
      </c>
      <c r="C62" s="98" t="s">
        <v>268</v>
      </c>
      <c r="D62" s="88" t="s">
        <v>269</v>
      </c>
      <c r="E62" s="91" t="s">
        <v>270</v>
      </c>
      <c r="F62" s="90" t="s">
        <v>271</v>
      </c>
      <c r="G62" s="21" t="s">
        <v>184</v>
      </c>
      <c r="H62" s="22" t="s">
        <v>26</v>
      </c>
      <c r="I62" s="22" t="s">
        <v>26</v>
      </c>
      <c r="J62" s="22" t="s">
        <v>26</v>
      </c>
      <c r="K62" s="22" t="s">
        <v>26</v>
      </c>
      <c r="L62" s="29"/>
      <c r="M62" s="29"/>
      <c r="N62" s="29"/>
      <c r="O62" s="29"/>
      <c r="P62" s="24"/>
      <c r="Q62" s="25">
        <f t="shared" si="0"/>
        <v>0</v>
      </c>
      <c r="R62" s="26" t="str">
        <f t="shared" si="3"/>
        <v>F</v>
      </c>
      <c r="S62" s="27" t="str">
        <f t="shared" si="1"/>
        <v>Kém</v>
      </c>
      <c r="T62" s="28" t="str">
        <f t="shared" si="4"/>
        <v/>
      </c>
      <c r="U62" s="85"/>
      <c r="V62" s="84" t="str">
        <f t="shared" si="2"/>
        <v>Học lại</v>
      </c>
      <c r="W62" s="66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</row>
    <row r="63" spans="2:38" ht="18.75" customHeight="1">
      <c r="B63" s="20">
        <v>53</v>
      </c>
      <c r="C63" s="98" t="s">
        <v>272</v>
      </c>
      <c r="D63" s="88" t="s">
        <v>94</v>
      </c>
      <c r="E63" s="91" t="s">
        <v>273</v>
      </c>
      <c r="F63" s="90" t="s">
        <v>274</v>
      </c>
      <c r="G63" s="21" t="s">
        <v>184</v>
      </c>
      <c r="H63" s="22" t="s">
        <v>26</v>
      </c>
      <c r="I63" s="22" t="s">
        <v>26</v>
      </c>
      <c r="J63" s="22" t="s">
        <v>26</v>
      </c>
      <c r="K63" s="22" t="s">
        <v>26</v>
      </c>
      <c r="L63" s="29"/>
      <c r="M63" s="29"/>
      <c r="N63" s="29"/>
      <c r="O63" s="29"/>
      <c r="P63" s="24"/>
      <c r="Q63" s="25">
        <f t="shared" si="0"/>
        <v>0</v>
      </c>
      <c r="R63" s="26" t="str">
        <f t="shared" si="3"/>
        <v>F</v>
      </c>
      <c r="S63" s="27" t="str">
        <f t="shared" si="1"/>
        <v>Kém</v>
      </c>
      <c r="T63" s="28" t="str">
        <f t="shared" si="4"/>
        <v/>
      </c>
      <c r="U63" s="85"/>
      <c r="V63" s="84" t="str">
        <f t="shared" si="2"/>
        <v>Học lại</v>
      </c>
      <c r="W63" s="66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2"/>
    </row>
    <row r="64" spans="2:38" ht="18.75" customHeight="1">
      <c r="B64" s="20">
        <v>54</v>
      </c>
      <c r="C64" s="98" t="s">
        <v>275</v>
      </c>
      <c r="D64" s="88" t="s">
        <v>276</v>
      </c>
      <c r="E64" s="91" t="s">
        <v>277</v>
      </c>
      <c r="F64" s="90" t="s">
        <v>278</v>
      </c>
      <c r="G64" s="21" t="s">
        <v>123</v>
      </c>
      <c r="H64" s="22" t="s">
        <v>26</v>
      </c>
      <c r="I64" s="22" t="s">
        <v>26</v>
      </c>
      <c r="J64" s="22" t="s">
        <v>26</v>
      </c>
      <c r="K64" s="22" t="s">
        <v>26</v>
      </c>
      <c r="L64" s="29"/>
      <c r="M64" s="29"/>
      <c r="N64" s="29"/>
      <c r="O64" s="29"/>
      <c r="P64" s="24"/>
      <c r="Q64" s="25">
        <f t="shared" si="0"/>
        <v>0</v>
      </c>
      <c r="R64" s="26" t="str">
        <f t="shared" si="3"/>
        <v>F</v>
      </c>
      <c r="S64" s="27" t="str">
        <f t="shared" si="1"/>
        <v>Kém</v>
      </c>
      <c r="T64" s="28" t="str">
        <f t="shared" si="4"/>
        <v/>
      </c>
      <c r="U64" s="85"/>
      <c r="V64" s="84" t="str">
        <f t="shared" si="2"/>
        <v>Học lại</v>
      </c>
      <c r="W64" s="66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</row>
    <row r="65" spans="1:38" ht="18.75" customHeight="1">
      <c r="B65" s="20">
        <v>55</v>
      </c>
      <c r="C65" s="98" t="s">
        <v>279</v>
      </c>
      <c r="D65" s="88" t="s">
        <v>89</v>
      </c>
      <c r="E65" s="91" t="s">
        <v>277</v>
      </c>
      <c r="F65" s="90" t="s">
        <v>280</v>
      </c>
      <c r="G65" s="21" t="s">
        <v>80</v>
      </c>
      <c r="H65" s="22" t="s">
        <v>26</v>
      </c>
      <c r="I65" s="22" t="s">
        <v>26</v>
      </c>
      <c r="J65" s="22" t="s">
        <v>26</v>
      </c>
      <c r="K65" s="22" t="s">
        <v>26</v>
      </c>
      <c r="L65" s="29"/>
      <c r="M65" s="29"/>
      <c r="N65" s="29"/>
      <c r="O65" s="29"/>
      <c r="P65" s="24"/>
      <c r="Q65" s="25">
        <f t="shared" si="0"/>
        <v>0</v>
      </c>
      <c r="R65" s="26" t="str">
        <f t="shared" si="3"/>
        <v>F</v>
      </c>
      <c r="S65" s="27" t="str">
        <f t="shared" si="1"/>
        <v>Kém</v>
      </c>
      <c r="T65" s="28" t="str">
        <f t="shared" si="4"/>
        <v/>
      </c>
      <c r="U65" s="85"/>
      <c r="V65" s="84" t="str">
        <f t="shared" si="2"/>
        <v>Học lại</v>
      </c>
      <c r="W65" s="66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</row>
    <row r="66" spans="1:38" s="154" customFormat="1" ht="18.75" customHeight="1">
      <c r="B66" s="138">
        <v>56</v>
      </c>
      <c r="C66" s="139" t="s">
        <v>281</v>
      </c>
      <c r="D66" s="140" t="s">
        <v>282</v>
      </c>
      <c r="E66" s="141" t="s">
        <v>277</v>
      </c>
      <c r="F66" s="142" t="s">
        <v>283</v>
      </c>
      <c r="G66" s="143" t="s">
        <v>123</v>
      </c>
      <c r="H66" s="144" t="s">
        <v>26</v>
      </c>
      <c r="I66" s="144" t="s">
        <v>26</v>
      </c>
      <c r="J66" s="144" t="s">
        <v>26</v>
      </c>
      <c r="K66" s="144" t="s">
        <v>26</v>
      </c>
      <c r="L66" s="145"/>
      <c r="M66" s="145"/>
      <c r="N66" s="145"/>
      <c r="O66" s="145"/>
      <c r="P66" s="146"/>
      <c r="Q66" s="147">
        <f t="shared" si="0"/>
        <v>0</v>
      </c>
      <c r="R66" s="148" t="str">
        <f t="shared" si="3"/>
        <v>F</v>
      </c>
      <c r="S66" s="149" t="str">
        <f t="shared" si="1"/>
        <v>Kém</v>
      </c>
      <c r="T66" s="150" t="str">
        <f t="shared" si="4"/>
        <v/>
      </c>
      <c r="U66" s="87"/>
      <c r="V66" s="151" t="str">
        <f t="shared" si="2"/>
        <v>Học lại</v>
      </c>
      <c r="W66" s="152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</row>
    <row r="67" spans="1:38" ht="7.5" customHeight="1">
      <c r="A67" s="2"/>
      <c r="B67" s="30"/>
      <c r="C67" s="99"/>
      <c r="D67" s="31"/>
      <c r="E67" s="32"/>
      <c r="F67" s="32"/>
      <c r="G67" s="95"/>
      <c r="H67" s="33"/>
      <c r="I67" s="34"/>
      <c r="J67" s="34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"/>
    </row>
    <row r="68" spans="1:38" ht="16.5" hidden="1">
      <c r="A68" s="2"/>
      <c r="B68" s="130" t="s">
        <v>27</v>
      </c>
      <c r="C68" s="130"/>
      <c r="D68" s="31"/>
      <c r="E68" s="32"/>
      <c r="F68" s="32"/>
      <c r="G68" s="95"/>
      <c r="H68" s="33"/>
      <c r="I68" s="34"/>
      <c r="J68" s="34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"/>
    </row>
    <row r="69" spans="1:38" ht="16.5" hidden="1" customHeight="1">
      <c r="A69" s="2"/>
      <c r="B69" s="36" t="s">
        <v>28</v>
      </c>
      <c r="C69" s="100"/>
      <c r="D69" s="37">
        <f>+$Y$9</f>
        <v>56</v>
      </c>
      <c r="E69" s="38" t="s">
        <v>29</v>
      </c>
      <c r="F69" s="38"/>
      <c r="G69" s="131" t="s">
        <v>30</v>
      </c>
      <c r="H69" s="131"/>
      <c r="I69" s="131"/>
      <c r="J69" s="131"/>
      <c r="K69" s="131"/>
      <c r="L69" s="131"/>
      <c r="M69" s="131"/>
      <c r="N69" s="131"/>
      <c r="O69" s="131"/>
      <c r="P69" s="39">
        <f>$Y$9 -COUNTIF($T$10:$T$256,"Vắng") -COUNTIF($T$10:$T$256,"Vắng có phép") - COUNTIF($T$10:$T$256,"Đình chỉ thi") - COUNTIF($T$10:$T$256,"Không đủ ĐKDT")</f>
        <v>56</v>
      </c>
      <c r="Q69" s="39"/>
      <c r="R69" s="40"/>
      <c r="S69" s="41"/>
      <c r="T69" s="41" t="s">
        <v>29</v>
      </c>
      <c r="U69" s="3"/>
    </row>
    <row r="70" spans="1:38" ht="16.5" hidden="1" customHeight="1">
      <c r="A70" s="2"/>
      <c r="B70" s="36" t="s">
        <v>31</v>
      </c>
      <c r="C70" s="100"/>
      <c r="D70" s="37">
        <f>+$AJ$9</f>
        <v>0</v>
      </c>
      <c r="E70" s="38" t="s">
        <v>29</v>
      </c>
      <c r="F70" s="38"/>
      <c r="G70" s="131" t="s">
        <v>32</v>
      </c>
      <c r="H70" s="131"/>
      <c r="I70" s="131"/>
      <c r="J70" s="131"/>
      <c r="K70" s="131"/>
      <c r="L70" s="131"/>
      <c r="M70" s="131"/>
      <c r="N70" s="131"/>
      <c r="O70" s="131"/>
      <c r="P70" s="42">
        <f>COUNTIF($T$10:$T$132,"Vắng")</f>
        <v>0</v>
      </c>
      <c r="Q70" s="42"/>
      <c r="R70" s="43"/>
      <c r="S70" s="41"/>
      <c r="T70" s="41" t="s">
        <v>29</v>
      </c>
      <c r="U70" s="3"/>
    </row>
    <row r="71" spans="1:38" ht="16.5" hidden="1" customHeight="1">
      <c r="A71" s="2"/>
      <c r="B71" s="36" t="s">
        <v>46</v>
      </c>
      <c r="C71" s="100"/>
      <c r="D71" s="52">
        <f>COUNTIF(V11:V66,"Học lại")</f>
        <v>55</v>
      </c>
      <c r="E71" s="38" t="s">
        <v>29</v>
      </c>
      <c r="F71" s="38"/>
      <c r="G71" s="131" t="s">
        <v>47</v>
      </c>
      <c r="H71" s="131"/>
      <c r="I71" s="131"/>
      <c r="J71" s="131"/>
      <c r="K71" s="131"/>
      <c r="L71" s="131"/>
      <c r="M71" s="131"/>
      <c r="N71" s="131"/>
      <c r="O71" s="131"/>
      <c r="P71" s="39">
        <f>COUNTIF($T$10:$T$132,"Vắng có phép")</f>
        <v>0</v>
      </c>
      <c r="Q71" s="39"/>
      <c r="R71" s="40"/>
      <c r="S71" s="41"/>
      <c r="T71" s="41" t="s">
        <v>29</v>
      </c>
      <c r="U71" s="3"/>
    </row>
    <row r="72" spans="1:38" ht="3" hidden="1" customHeight="1">
      <c r="A72" s="2"/>
      <c r="B72" s="30"/>
      <c r="C72" s="99"/>
      <c r="D72" s="31"/>
      <c r="E72" s="32"/>
      <c r="F72" s="32"/>
      <c r="G72" s="95"/>
      <c r="H72" s="33"/>
      <c r="I72" s="34"/>
      <c r="J72" s="34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"/>
    </row>
    <row r="73" spans="1:38" hidden="1">
      <c r="B73" s="71" t="s">
        <v>48</v>
      </c>
      <c r="C73" s="101"/>
      <c r="D73" s="72">
        <f>COUNTIF(V11:V66,"Thi lại")</f>
        <v>1</v>
      </c>
      <c r="E73" s="73" t="s">
        <v>29</v>
      </c>
      <c r="F73" s="3"/>
      <c r="H73" s="3"/>
      <c r="I73" s="3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3"/>
    </row>
    <row r="74" spans="1:38" hidden="1">
      <c r="B74" s="71"/>
      <c r="C74" s="101"/>
      <c r="D74" s="72"/>
      <c r="E74" s="73"/>
      <c r="F74" s="3"/>
      <c r="H74" s="3"/>
      <c r="I74" s="3"/>
      <c r="J74" s="132" t="s">
        <v>59</v>
      </c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3"/>
    </row>
    <row r="75" spans="1:38" hidden="1">
      <c r="A75" s="44"/>
      <c r="B75" s="124" t="s">
        <v>33</v>
      </c>
      <c r="C75" s="124"/>
      <c r="D75" s="124"/>
      <c r="E75" s="124"/>
      <c r="F75" s="124"/>
      <c r="G75" s="124"/>
      <c r="H75" s="124"/>
      <c r="I75" s="45"/>
      <c r="J75" s="133" t="s">
        <v>34</v>
      </c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3"/>
    </row>
    <row r="76" spans="1:38" ht="4.5" hidden="1" customHeight="1">
      <c r="A76" s="2"/>
      <c r="B76" s="30"/>
      <c r="C76" s="102"/>
      <c r="D76" s="46"/>
      <c r="E76" s="47"/>
      <c r="F76" s="47"/>
      <c r="G76" s="96"/>
      <c r="H76" s="48"/>
      <c r="I76" s="49"/>
      <c r="J76" s="49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38" s="2" customFormat="1" hidden="1">
      <c r="B77" s="124" t="s">
        <v>35</v>
      </c>
      <c r="C77" s="124"/>
      <c r="D77" s="125" t="s">
        <v>36</v>
      </c>
      <c r="E77" s="125"/>
      <c r="F77" s="125"/>
      <c r="G77" s="125"/>
      <c r="H77" s="125"/>
      <c r="I77" s="49"/>
      <c r="J77" s="49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"/>
      <c r="V77" s="54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</row>
    <row r="78" spans="1:38" s="2" customFormat="1" hidden="1">
      <c r="A78" s="1"/>
      <c r="B78" s="3"/>
      <c r="C78" s="92"/>
      <c r="D78" s="3"/>
      <c r="E78" s="3"/>
      <c r="F78" s="3"/>
      <c r="G78" s="9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54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</row>
    <row r="79" spans="1:38" s="2" customFormat="1" hidden="1">
      <c r="A79" s="1"/>
      <c r="B79" s="3"/>
      <c r="C79" s="92"/>
      <c r="D79" s="3"/>
      <c r="E79" s="3"/>
      <c r="F79" s="3"/>
      <c r="G79" s="9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54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</row>
    <row r="80" spans="1:38" s="2" customFormat="1" hidden="1">
      <c r="A80" s="1"/>
      <c r="B80" s="3"/>
      <c r="C80" s="92"/>
      <c r="D80" s="3"/>
      <c r="E80" s="3"/>
      <c r="F80" s="3"/>
      <c r="G80" s="9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54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</row>
    <row r="81" spans="1:38" s="2" customFormat="1" ht="9.75" hidden="1" customHeight="1">
      <c r="A81" s="1"/>
      <c r="B81" s="3"/>
      <c r="C81" s="92"/>
      <c r="D81" s="3"/>
      <c r="E81" s="3"/>
      <c r="F81" s="3"/>
      <c r="G81" s="92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54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</row>
    <row r="82" spans="1:38" s="2" customFormat="1" ht="3.75" hidden="1" customHeight="1">
      <c r="A82" s="1"/>
      <c r="B82" s="3"/>
      <c r="C82" s="92"/>
      <c r="D82" s="3"/>
      <c r="E82" s="3"/>
      <c r="F82" s="3"/>
      <c r="G82" s="9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54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</row>
    <row r="83" spans="1:38" s="2" customFormat="1" ht="18" hidden="1" customHeight="1">
      <c r="A83" s="1"/>
      <c r="B83" s="135" t="s">
        <v>37</v>
      </c>
      <c r="C83" s="135"/>
      <c r="D83" s="135" t="s">
        <v>49</v>
      </c>
      <c r="E83" s="135"/>
      <c r="F83" s="135"/>
      <c r="G83" s="135"/>
      <c r="H83" s="135"/>
      <c r="I83" s="135"/>
      <c r="J83" s="135" t="s">
        <v>38</v>
      </c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3"/>
      <c r="V83" s="54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</row>
    <row r="84" spans="1:38" s="2" customFormat="1" ht="4.5" hidden="1" customHeight="1">
      <c r="A84" s="1"/>
      <c r="B84" s="3"/>
      <c r="C84" s="92"/>
      <c r="D84" s="3"/>
      <c r="E84" s="3"/>
      <c r="F84" s="3"/>
      <c r="G84" s="9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54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</row>
    <row r="85" spans="1:38" s="2" customFormat="1" ht="36.75" hidden="1" customHeight="1">
      <c r="A85" s="1"/>
      <c r="B85" s="3"/>
      <c r="C85" s="92"/>
      <c r="D85" s="3"/>
      <c r="E85" s="3"/>
      <c r="F85" s="3"/>
      <c r="G85" s="9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54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</row>
    <row r="86" spans="1:38" ht="38.25" customHeight="1">
      <c r="B86" s="136" t="s">
        <v>60</v>
      </c>
      <c r="C86" s="124"/>
      <c r="D86" s="124"/>
      <c r="E86" s="124"/>
      <c r="F86" s="124"/>
      <c r="G86" s="124"/>
      <c r="H86" s="136" t="s">
        <v>61</v>
      </c>
      <c r="I86" s="136"/>
      <c r="J86" s="136"/>
      <c r="K86" s="136"/>
      <c r="L86" s="136"/>
      <c r="M86" s="136"/>
      <c r="N86" s="137" t="s">
        <v>50</v>
      </c>
      <c r="O86" s="137"/>
      <c r="P86" s="137"/>
      <c r="Q86" s="137"/>
      <c r="R86" s="137"/>
      <c r="S86" s="137"/>
      <c r="T86" s="137"/>
      <c r="U86" s="137"/>
    </row>
    <row r="87" spans="1:38">
      <c r="B87" s="30"/>
      <c r="C87" s="102"/>
      <c r="D87" s="46"/>
      <c r="E87" s="47"/>
      <c r="F87" s="47"/>
      <c r="G87" s="96"/>
      <c r="H87" s="48"/>
      <c r="I87" s="49"/>
      <c r="J87" s="49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38">
      <c r="B88" s="124" t="s">
        <v>35</v>
      </c>
      <c r="C88" s="124"/>
      <c r="D88" s="125" t="s">
        <v>36</v>
      </c>
      <c r="E88" s="125"/>
      <c r="F88" s="125"/>
      <c r="G88" s="125"/>
      <c r="H88" s="125"/>
      <c r="I88" s="49"/>
      <c r="J88" s="49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38">
      <c r="B89" s="3"/>
      <c r="D89" s="3"/>
      <c r="E89" s="3"/>
      <c r="F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4" spans="1:38"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 t="s">
        <v>51</v>
      </c>
      <c r="O94" s="134"/>
      <c r="P94" s="134"/>
      <c r="Q94" s="134"/>
      <c r="R94" s="134"/>
      <c r="S94" s="134"/>
      <c r="T94" s="134"/>
      <c r="U94" s="134"/>
    </row>
  </sheetData>
  <sheetProtection formatCells="0" formatColumns="0" formatRows="0" insertColumns="0" insertRows="0" insertHyperlinks="0" deleteColumns="0" deleteRows="0" sort="0" autoFilter="0" pivotTables="0"/>
  <autoFilter ref="A9:AL66">
    <filterColumn colId="3" showButton="0"/>
    <filterColumn colId="12"/>
  </autoFilter>
  <mergeCells count="61">
    <mergeCell ref="N94:U94"/>
    <mergeCell ref="B83:C83"/>
    <mergeCell ref="D83:I83"/>
    <mergeCell ref="J83:T83"/>
    <mergeCell ref="B86:G86"/>
    <mergeCell ref="H86:M86"/>
    <mergeCell ref="N86:U86"/>
    <mergeCell ref="B88:C88"/>
    <mergeCell ref="D88:H88"/>
    <mergeCell ref="B94:D94"/>
    <mergeCell ref="E94:G94"/>
    <mergeCell ref="H94:M94"/>
    <mergeCell ref="G71:O71"/>
    <mergeCell ref="J73:T73"/>
    <mergeCell ref="J74:T74"/>
    <mergeCell ref="B75:H75"/>
    <mergeCell ref="J75:T75"/>
    <mergeCell ref="Z5:AC7"/>
    <mergeCell ref="B77:C77"/>
    <mergeCell ref="D77:H77"/>
    <mergeCell ref="T8:T10"/>
    <mergeCell ref="U8:U10"/>
    <mergeCell ref="B10:G10"/>
    <mergeCell ref="B68:C68"/>
    <mergeCell ref="G69:O69"/>
    <mergeCell ref="G70:O70"/>
    <mergeCell ref="M8:N8"/>
    <mergeCell ref="O8:O9"/>
    <mergeCell ref="P8:P9"/>
    <mergeCell ref="Q8:Q10"/>
    <mergeCell ref="R8:R9"/>
    <mergeCell ref="S8:S9"/>
    <mergeCell ref="G8:G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</mergeCells>
  <conditionalFormatting sqref="H11:P66">
    <cfRule type="cellIs" dxfId="2" priority="3" operator="greaterThan">
      <formula>10</formula>
    </cfRule>
  </conditionalFormatting>
  <conditionalFormatting sqref="C1:C1048576">
    <cfRule type="duplicateValues" dxfId="1" priority="2"/>
  </conditionalFormatting>
  <conditionalFormatting sqref="C11:C66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71 AL3:AL9 X3:AK4 W5:AK9 V11:W66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Nhom(6)</vt:lpstr>
      <vt:lpstr>Nhom(5)</vt:lpstr>
      <vt:lpstr>Nhom(4)</vt:lpstr>
      <vt:lpstr>Nhom(3)</vt:lpstr>
      <vt:lpstr>Nhom(2) L15 VT</vt:lpstr>
      <vt:lpstr>Nhom(2)</vt:lpstr>
      <vt:lpstr>Nhom(1)</vt:lpstr>
      <vt:lpstr>'Nhom(1)'!Print_Titles</vt:lpstr>
      <vt:lpstr>'Nhom(2)'!Print_Titles</vt:lpstr>
      <vt:lpstr>'Nhom(2) L15 VT'!Print_Titles</vt:lpstr>
      <vt:lpstr>'Nhom(3)'!Print_Titles</vt:lpstr>
      <vt:lpstr>'Nhom(4)'!Print_Titles</vt:lpstr>
      <vt:lpstr>'Nhom(5)'!Print_Titles</vt:lpstr>
      <vt:lpstr>'Nhom(6)'!Print_Titles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2017-05-17T04:38:15Z</dcterms:modified>
</cp:coreProperties>
</file>